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C24542D7-1128-4AB7-9780-6F8FEF7B6BD8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hamematakan'!$A$1:$F$71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2" i="7" l="1"/>
  <c r="D80" i="10" s="1"/>
  <c r="C10" i="21" l="1"/>
  <c r="D70" i="7" l="1"/>
  <c r="D24" i="22"/>
  <c r="D22" i="22"/>
  <c r="F17" i="22"/>
  <c r="E17" i="22"/>
  <c r="D17" i="22"/>
  <c r="C17" i="22"/>
  <c r="A2" i="22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I17" i="23"/>
  <c r="F17" i="23"/>
  <c r="N16" i="23"/>
  <c r="M16" i="23"/>
  <c r="N15" i="23"/>
  <c r="M15" i="23"/>
  <c r="N14" i="23"/>
  <c r="O14" i="23" s="1"/>
  <c r="M14" i="23"/>
  <c r="N13" i="23"/>
  <c r="M13" i="23"/>
  <c r="N12" i="23"/>
  <c r="M12" i="23"/>
  <c r="N11" i="23"/>
  <c r="M11" i="23"/>
  <c r="N10" i="23"/>
  <c r="O10" i="23" s="1"/>
  <c r="M10" i="23"/>
  <c r="N9" i="23"/>
  <c r="M9" i="23"/>
  <c r="N8" i="23"/>
  <c r="O8" i="23" s="1"/>
  <c r="M8" i="23"/>
  <c r="N7" i="23"/>
  <c r="M7" i="23"/>
  <c r="E7" i="7"/>
  <c r="E1" i="7"/>
  <c r="O7" i="23" l="1"/>
  <c r="O13" i="23"/>
  <c r="O15" i="23"/>
  <c r="I19" i="23"/>
  <c r="O11" i="23"/>
  <c r="M28" i="23"/>
  <c r="D24" i="19" s="1"/>
  <c r="D59" i="19" s="1"/>
  <c r="O9" i="23"/>
  <c r="O12" i="23"/>
  <c r="O16" i="23"/>
  <c r="L19" i="23"/>
  <c r="D8" i="9"/>
  <c r="N18" i="23"/>
  <c r="O18" i="23" s="1"/>
  <c r="M17" i="23"/>
  <c r="M19" i="23" s="1"/>
  <c r="M20" i="23" s="1"/>
  <c r="M27" i="23" s="1"/>
  <c r="D41" i="7" s="1"/>
  <c r="F41" i="7" s="1"/>
  <c r="N17" i="23"/>
  <c r="D27" i="9"/>
  <c r="E27" i="9" s="1"/>
  <c r="F19" i="23"/>
  <c r="F20" i="23" s="1"/>
  <c r="F27" i="23" s="1"/>
  <c r="D40" i="19" s="1"/>
  <c r="J17" i="23"/>
  <c r="J19" i="23" s="1"/>
  <c r="J20" i="23" s="1"/>
  <c r="J27" i="23" s="1"/>
  <c r="D41" i="19" s="1"/>
  <c r="E19" i="23"/>
  <c r="N19" i="23" l="1"/>
  <c r="N20" i="23" s="1"/>
  <c r="D21" i="19" s="1"/>
  <c r="D10" i="9" s="1"/>
  <c r="O17" i="23"/>
  <c r="O19" i="23" s="1"/>
  <c r="O20" i="23" s="1"/>
  <c r="O27" i="23" s="1"/>
  <c r="D42" i="19" s="1"/>
  <c r="F42" i="19" s="1"/>
  <c r="D39" i="7"/>
  <c r="F40" i="19"/>
  <c r="D40" i="7"/>
  <c r="F41" i="19"/>
  <c r="D101" i="7"/>
  <c r="B101" i="7"/>
  <c r="D6" i="10" l="1"/>
  <c r="F5" i="10"/>
  <c r="F5" i="9" s="1"/>
  <c r="D75" i="7"/>
  <c r="D20" i="21" l="1"/>
  <c r="D19" i="21"/>
  <c r="D18" i="21"/>
  <c r="D17" i="21"/>
  <c r="H23" i="11"/>
  <c r="H21" i="11"/>
  <c r="D66" i="18"/>
  <c r="D64" i="18"/>
  <c r="D86" i="10"/>
  <c r="D84" i="10"/>
  <c r="D69" i="9"/>
  <c r="D67" i="9"/>
  <c r="D98" i="7"/>
  <c r="D96" i="7"/>
  <c r="B81" i="10"/>
  <c r="B80" i="10"/>
  <c r="D31" i="7"/>
  <c r="C19" i="11" l="1"/>
  <c r="C18" i="11"/>
  <c r="D32" i="7" l="1"/>
  <c r="D54" i="18"/>
  <c r="D59" i="18" l="1"/>
  <c r="D11" i="21"/>
  <c r="C11" i="21"/>
  <c r="D18" i="19" s="1"/>
  <c r="D7" i="9" s="1"/>
  <c r="D45" i="19"/>
  <c r="D37" i="19"/>
  <c r="A14" i="7"/>
  <c r="A2" i="9"/>
  <c r="A2" i="10"/>
  <c r="A2" i="18"/>
  <c r="A2" i="11"/>
  <c r="A2" i="21"/>
  <c r="D76" i="7" l="1"/>
  <c r="F59" i="18"/>
  <c r="D21" i="7"/>
  <c r="D22" i="19"/>
  <c r="D24" i="7" s="1"/>
  <c r="D71" i="7"/>
  <c r="D51" i="7" l="1"/>
  <c r="D50" i="7"/>
  <c r="D49" i="7" l="1"/>
  <c r="D37" i="10" s="1"/>
  <c r="D72" i="7"/>
  <c r="D81" i="10"/>
  <c r="E81" i="10" s="1"/>
  <c r="D21" i="9"/>
  <c r="E21" i="9" s="1"/>
  <c r="E80" i="10"/>
  <c r="D74" i="10"/>
  <c r="E74" i="10" s="1"/>
  <c r="D73" i="10"/>
  <c r="D22" i="9"/>
  <c r="E22" i="9" s="1"/>
  <c r="D60" i="9"/>
  <c r="E60" i="9" s="1"/>
  <c r="D59" i="9"/>
  <c r="E59" i="9" s="1"/>
  <c r="D20" i="10"/>
  <c r="D59" i="10"/>
  <c r="E59" i="10" s="1"/>
  <c r="D58" i="10"/>
  <c r="C7" i="10"/>
  <c r="D19" i="10" l="1"/>
  <c r="E19" i="10" s="1"/>
  <c r="E20" i="10"/>
  <c r="D27" i="7" l="1"/>
  <c r="D19" i="7" l="1"/>
  <c r="D71" i="10" l="1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E9" i="10" l="1"/>
  <c r="E8" i="9"/>
  <c r="D58" i="9" l="1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s="1"/>
  <c r="C62" i="18" l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F33" i="7"/>
  <c r="D28" i="19" l="1"/>
  <c r="D27" i="19" s="1"/>
  <c r="D33" i="19" s="1"/>
  <c r="D36" i="7" l="1"/>
  <c r="D91" i="7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E25" i="9" s="1"/>
  <c r="D26" i="9"/>
  <c r="E26" i="9" s="1"/>
  <c r="D31" i="9"/>
  <c r="D32" i="9"/>
  <c r="D19" i="9"/>
  <c r="D20" i="9"/>
  <c r="D11" i="9"/>
  <c r="D14" i="9"/>
  <c r="D16" i="9"/>
  <c r="D87" i="7" l="1"/>
  <c r="D44" i="7"/>
  <c r="D18" i="9" l="1"/>
  <c r="D30" i="18"/>
  <c r="D8" i="18"/>
  <c r="D34" i="18" l="1"/>
  <c r="G55" i="18" s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7" i="10"/>
  <c r="C67" i="10"/>
  <c r="D79" i="10"/>
  <c r="C75" i="10" l="1"/>
  <c r="C66" i="10" s="1"/>
  <c r="D75" i="10"/>
  <c r="D66" i="10" s="1"/>
  <c r="E76" i="10"/>
  <c r="D26" i="7" l="1"/>
  <c r="D20" i="7" s="1"/>
  <c r="E75" i="10"/>
  <c r="D13" i="9" l="1"/>
  <c r="D13" i="10"/>
  <c r="F40" i="7"/>
  <c r="D29" i="9"/>
  <c r="D47" i="9" l="1"/>
  <c r="D58" i="7"/>
  <c r="D46" i="10" s="1"/>
  <c r="F39" i="7"/>
  <c r="D28" i="10"/>
  <c r="D28" i="9"/>
  <c r="E58" i="10"/>
  <c r="E61" i="10"/>
  <c r="D77" i="19" l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4" i="7" l="1"/>
  <c r="D33" i="7" l="1"/>
  <c r="D12" i="10" l="1"/>
  <c r="D7" i="10" s="1"/>
  <c r="D94" i="7"/>
  <c r="F77" i="19"/>
  <c r="D12" i="9"/>
  <c r="E12" i="9" l="1"/>
  <c r="D6" i="9"/>
  <c r="E12" i="10"/>
  <c r="E6" i="9"/>
  <c r="D82" i="10" l="1"/>
  <c r="E82" i="10" s="1"/>
  <c r="E7" i="10"/>
  <c r="D65" i="9"/>
  <c r="E65" i="9" s="1"/>
  <c r="E10" i="9" l="1"/>
</calcChain>
</file>

<file path=xl/sharedStrings.xml><?xml version="1.0" encoding="utf-8"?>
<sst xmlns="http://schemas.openxmlformats.org/spreadsheetml/2006/main" count="748" uniqueCount="285">
  <si>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</si>
  <si>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</si>
  <si>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</si>
  <si>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</si>
  <si>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</si>
  <si>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</si>
  <si>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</si>
  <si>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</si>
  <si>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</si>
  <si>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</si>
  <si>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</si>
  <si>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</si>
  <si>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</si>
  <si>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</si>
  <si>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</si>
  <si>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</si>
  <si>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</si>
  <si>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</si>
  <si>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</si>
  <si>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</si>
  <si>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</si>
  <si>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</si>
  <si>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</si>
  <si>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</si>
  <si>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</si>
  <si>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</si>
  <si>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</si>
  <si>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</si>
  <si>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</si>
  <si>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</si>
  <si>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</si>
  <si>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</si>
  <si>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</si>
  <si>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</si>
  <si>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</si>
  <si>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</si>
  <si>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</si>
  <si>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</si>
  <si>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</si>
  <si>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</si>
  <si>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</si>
  <si>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</si>
  <si>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</si>
  <si>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</si>
  <si>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</si>
  <si>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</si>
  <si>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</si>
  <si>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</si>
  <si>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</si>
  <si>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</si>
  <si>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</si>
  <si>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</si>
  <si>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</si>
  <si>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</si>
  <si>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</si>
  <si>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</si>
  <si>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</si>
  <si>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</si>
  <si>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</si>
  <si>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</si>
  <si>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</si>
  <si>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</si>
  <si>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</si>
  <si>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</si>
  <si>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</si>
  <si>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</si>
  <si>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</si>
  <si>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</si>
  <si>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</si>
  <si>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</si>
  <si>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</si>
  <si>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</si>
  <si>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</si>
  <si>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</si>
  <si>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</si>
  <si>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</si>
  <si>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</si>
  <si>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</si>
  <si>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</si>
  <si>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</si>
  <si>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</si>
  <si>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</si>
  <si>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</si>
  <si>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</si>
  <si>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</si>
  <si>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</si>
  <si>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</si>
  <si>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</si>
  <si>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</si>
  <si>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</si>
  <si>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</si>
  <si>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</si>
  <si>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</si>
  <si>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</si>
  <si>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</si>
  <si>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</si>
  <si>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</si>
  <si>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</si>
  <si>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</si>
  <si>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</si>
  <si>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</si>
  <si>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</si>
  <si>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</si>
  <si>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</si>
  <si>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</si>
  <si>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</si>
  <si>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</si>
  <si>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</si>
  <si>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</si>
  <si>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</si>
  <si>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</si>
  <si>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</si>
  <si>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</si>
  <si>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</si>
  <si>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</si>
  <si>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</si>
  <si>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</si>
  <si>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</si>
  <si>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</si>
  <si>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</si>
  <si>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</si>
  <si>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</si>
  <si>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</si>
  <si>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</si>
  <si>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</si>
  <si>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</si>
  <si>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</si>
  <si>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</si>
  <si>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</si>
  <si>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</si>
  <si>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</si>
  <si>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</si>
  <si>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</si>
  <si>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</si>
  <si>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</si>
  <si>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</si>
  <si>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</si>
  <si>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</si>
  <si>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</si>
  <si>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</si>
  <si>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</si>
  <si>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</si>
  <si>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</si>
  <si>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</si>
  <si>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</si>
  <si>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</si>
  <si>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</si>
  <si>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</si>
  <si>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</si>
  <si>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</si>
  <si>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</si>
  <si>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</si>
  <si>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</si>
  <si>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</si>
  <si>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</si>
  <si>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</si>
  <si>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</si>
  <si>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</si>
  <si>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</si>
  <si>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</si>
  <si>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</si>
  <si>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</si>
  <si>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</si>
  <si>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</si>
  <si>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</si>
  <si>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</si>
  <si>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</si>
  <si>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</si>
  <si>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</si>
  <si>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</si>
  <si>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</si>
  <si>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</si>
  <si>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</si>
  <si>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</si>
  <si>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</si>
  <si>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</si>
  <si>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</si>
  <si>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</si>
  <si>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</si>
  <si>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</si>
  <si>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</si>
  <si>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</si>
  <si>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</si>
  <si>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</si>
  <si>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</si>
  <si>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</si>
  <si>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</si>
  <si>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</si>
  <si>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</si>
  <si>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</si>
  <si>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</si>
  <si>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</si>
  <si>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</si>
  <si>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</si>
  <si>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</si>
  <si>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</si>
  <si>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</si>
  <si>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</si>
  <si>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</si>
  <si>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</si>
  <si>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</si>
  <si>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</si>
  <si>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</si>
  <si>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</si>
  <si>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</si>
  <si>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</si>
  <si>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</si>
  <si>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</si>
  <si>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</si>
  <si>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</si>
  <si>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</si>
  <si>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</si>
  <si>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</si>
  <si>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</si>
  <si>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</si>
  <si>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</si>
  <si>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</si>
  <si>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</si>
  <si>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</si>
  <si>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</si>
  <si>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</si>
  <si>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</si>
  <si>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</si>
  <si>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</si>
  <si>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</si>
  <si>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</si>
  <si>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</si>
  <si>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</si>
  <si>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</si>
  <si>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</si>
  <si>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</si>
  <si>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</si>
  <si>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</si>
  <si>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</si>
  <si>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</si>
  <si>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</si>
  <si>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</si>
  <si>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</si>
  <si>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</si>
  <si>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</si>
  <si>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</si>
  <si>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</si>
  <si>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</si>
  <si>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</si>
  <si>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</si>
  <si>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</si>
  <si>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</si>
  <si>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</si>
  <si>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</si>
  <si>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</si>
  <si>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</si>
  <si>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</si>
  <si>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</si>
  <si>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</si>
  <si>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</si>
  <si>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</si>
  <si>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</si>
  <si>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</si>
  <si>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</si>
  <si>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</si>
  <si>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</si>
  <si>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</si>
  <si>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</si>
  <si>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</si>
  <si>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</si>
  <si>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 xml:space="preserve">«Երևանի Տորք Անգեղ մարզամշակութային կենտրոն» ՀՈԱԿ-ի </t>
  </si>
  <si>
    <t>Հակահրդեհային համակարգի սպասարկման գծով</t>
  </si>
  <si>
    <t>ֆինանսական օգնությունից</t>
  </si>
  <si>
    <t>Ծանրամարտ</t>
  </si>
  <si>
    <t>Բռնցքամարտ</t>
  </si>
  <si>
    <t>Ազատ ոճի ըմբշամարտ</t>
  </si>
  <si>
    <t>Սպորտային պար</t>
  </si>
  <si>
    <t>Ազգագրական պար</t>
  </si>
  <si>
    <t>Սպորային մարմնամարզություն</t>
  </si>
  <si>
    <t>Հունահռոմեական ըմբշամարտ</t>
  </si>
  <si>
    <t>Գեղ. Մարմնամարզություն</t>
  </si>
  <si>
    <t>Թաեքվոնդո</t>
  </si>
  <si>
    <t>Սամբո-ձյուդո</t>
  </si>
  <si>
    <t>2023թ. խմբերի /դասարանների, բաժինների/, երեխաների և մարզիչների թվաքանակի վերաբերյալ</t>
  </si>
  <si>
    <t>Տեղեկանքը պարտադիր լրացնեն բոլոր ՀՈԱԿ-ները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</si>
  <si>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</si>
  <si>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</t>
  </si>
  <si>
    <t>ծախսը ավելացել է ելնելով  մարզադպրոց հաճախող սաների շարժից,օգտագործվող մաքրող միջոցների քանակի ավելացումից և վնասված լամպերի փոխարինման անհրաժեշտությունից</t>
  </si>
  <si>
    <t>«12» ապրիլի 2023թ.</t>
  </si>
  <si>
    <t>հ. 822-Ա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</si>
</sst>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  <font>
      <i/>
      <sz val="11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6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5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5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7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4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0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3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2" fillId="0" borderId="18" xfId="46" applyNumberFormat="1" applyFont="1" applyBorder="1" applyAlignment="1">
      <alignment horizontal="center" vertical="center" wrapText="1"/>
    </xf>
    <xf numFmtId="166" fontId="62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4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0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6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1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65" fillId="0" borderId="0" xfId="19" applyFont="1" applyAlignment="1">
      <alignment vertical="center"/>
    </xf>
    <xf numFmtId="0" fontId="32" fillId="0" borderId="30" xfId="19" applyFont="1" applyBorder="1" applyAlignment="1">
      <alignment horizontal="center" vertical="center" wrapText="1"/>
    </xf>
    <xf numFmtId="0" fontId="32" fillId="0" borderId="32" xfId="19" applyFont="1" applyBorder="1" applyAlignment="1">
      <alignment horizontal="center" vertical="center" wrapText="1"/>
    </xf>
    <xf numFmtId="0" fontId="32" fillId="0" borderId="35" xfId="19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28" fillId="0" borderId="23" xfId="19" applyFont="1" applyBorder="1" applyAlignment="1">
      <alignment horizontal="center" vertical="center"/>
    </xf>
    <xf numFmtId="0" fontId="28" fillId="0" borderId="25" xfId="19" applyFont="1" applyBorder="1" applyAlignment="1">
      <alignment vertical="center"/>
    </xf>
    <xf numFmtId="0" fontId="28" fillId="0" borderId="37" xfId="19" applyFont="1" applyBorder="1" applyAlignment="1">
      <alignment horizontal="center" vertical="center"/>
    </xf>
    <xf numFmtId="0" fontId="49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QA4ACAAUABNAAAAAAAAAAAAAAAAAAAAAAAAAAAAAAAAAAAAAAAAAAAAAAAAAAAAAAAAAAAAAAAAAAAAAAAAAAAAAAAAAAAAAAAAAAAAAAAAAAAAAAAAAAAAAAAAAAAAAADnBwwABAAcAAwAEg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E4NDFaMCMGCSqGSIb3DQEJBDEWBBQPCc1oTt4P68xHbbBKcU2idMAkxzArBgsqhkiG9w0BCRACDDEcMBowGDAWBBRE5xMFRVajmd/v2Zzf5CvSbEm8HjANBgkqhkiG9w0BAQEFAASCAQAt0DYl2OOL80k8KGptaJcs4mlubzEWA63EbrGGQHXy5ZPLYvW2BhdZa8nmKEILSkbNV+VWedLj+IICYcJxIWvShp4lJ7KiGP1W4f+U3Y2cuOMHVcneFGhAdbRTtajyP01DYkZ+fUVzqpl9P94ULgk9ZYmHe08ReJJyh5NU7nbC/2PZF2k/Wr0dTHxyWS4a2fb+KnW45HS5SlFU9gQmsA6LnsL6Ppxpw0NIZMsf6YnvbxcV+TetP+4DVw08QC/VQrsdrnDEfxvFoptSxm8ByS5M7I9LQZnB7pf/8S0mrzIAxk7XsNwk8FoaJ0/LaIs0dgX8gsN4W7Oj7iZAkXLJ1dLw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QA4ACAAUABNAAAAAAAAAAAAAAAAAAAAAAAAAAAAAAAAAAAAAAAAAAAAAAAAAAAAAAAAAAAAAAAAAAAAAAAAAAAAAAAAAAAAAAAAAAAAAAAAAAAAAAAAAAAAAAAAAAAAAADnBwwABAAcAAwAEg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E4MzdaMCMGCSqGSIb3DQEJBDEWBBRoEhH5oQJECXxVFD5OwtdOXP2xgjArBgsqhkiG9w0BCRACDDEcMBowGDAWBBRE5xMFRVajmd/v2Zzf5CvSbEm8HjANBgkqhkiG9w0BAQEFAASCAQAKadVWxTtMOFK5mw4axNPGjb6m3AATgda6Wq3ZL5vhmewLfWPz0+y3gy5CKAZaKeT8Rs3qEBQ0PHCo6ts244GYm44zbgzztUPue2+kda6FycdXfcZYnvfdA3NwOCG2RaoAucDeHl8i3IT0yGCQYQgWaPagB/Oia63wcI6AbfXG0TRHcUCp+kYcsxxhQOoKo1TpSM5qzRCWbw3Nl3sXI5htyKp93I5d87NMQmX3Dg5PN/PDT4YBUqj3Pv1jmwyYv2MpA2oYo3eGON/OBXwBXJ0Heamun1mAneAcMIdX5JCFeRr2ualVGxTPl6Zpw6mLkqUp16URARMkIG4f7dD5M27P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63500</xdr:colOff>
          <xdr:row>84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CC2CAE92-3052-62F9-2A90-6945FDDB32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101</xdr:row>
          <xdr:rowOff>41275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266B9D7-4D6F-389D-37B8-E76E95245A8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-H510M/Desktop/Nor%20Norq%20HOAK-neri%202023%20chshtvac%20naxahashiv/Torq%20angex/naxahashiv%20patrast/Torq%20Angex%20(naxahashiv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  <sheetName val="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</sheetNames>
    <sheetDataSet>
      <sheetData sheetId="0">
        <row r="7">
          <cell r="A7" t="str">
            <v xml:space="preserve">«Երևանի Տորք Անգեղ մարզամշակութային կենտրոն» ՀՈԱԿ-ի </v>
          </cell>
        </row>
        <row r="68">
          <cell r="D68" t="str">
            <v>Մ․Մակարյան</v>
          </cell>
        </row>
        <row r="70">
          <cell r="D70" t="str">
            <v>Ա․Սուջոյան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Y85"/>
  <sheetViews>
    <sheetView tabSelected="1" view="pageBreakPreview" topLeftCell="A45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177</v>
      </c>
      <c r="E1" s="107">
        <v>33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3" t="s">
        <v>229</v>
      </c>
      <c r="E4" s="173"/>
    </row>
    <row r="5" spans="1:12" ht="27" customHeight="1">
      <c r="D5" s="173" t="s">
        <v>175</v>
      </c>
      <c r="E5" s="173"/>
    </row>
    <row r="7" spans="1:12" ht="21" customHeight="1">
      <c r="C7" s="42"/>
      <c r="D7" s="42" t="s">
        <v>228</v>
      </c>
      <c r="E7" s="107">
        <v>35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3"/>
      <c r="D10" s="173" t="s">
        <v>283</v>
      </c>
      <c r="E10" s="173"/>
      <c r="F10" s="42"/>
    </row>
    <row r="11" spans="1:12" ht="24" customHeight="1">
      <c r="C11" s="173"/>
      <c r="D11" s="173" t="s">
        <v>284</v>
      </c>
      <c r="E11" s="173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489" t="s">
        <v>41</v>
      </c>
      <c r="B13" s="489"/>
      <c r="C13" s="489"/>
      <c r="D13" s="489"/>
      <c r="E13" s="337"/>
      <c r="F13" s="45"/>
    </row>
    <row r="14" spans="1:12" ht="27.75" customHeight="1">
      <c r="A14" s="490" t="s">
        <v>265</v>
      </c>
      <c r="B14" s="490"/>
      <c r="C14" s="490"/>
      <c r="D14" s="490"/>
      <c r="E14" s="338"/>
    </row>
    <row r="15" spans="1:12" ht="18.75" customHeight="1">
      <c r="A15" s="491" t="s">
        <v>252</v>
      </c>
      <c r="B15" s="491"/>
      <c r="C15" s="491"/>
      <c r="D15" s="491"/>
      <c r="E15" s="339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485" t="s">
        <v>125</v>
      </c>
      <c r="C17" s="485"/>
      <c r="D17" s="294"/>
      <c r="E17" s="294"/>
    </row>
    <row r="18" spans="1:15" ht="19.5" customHeight="1">
      <c r="A18" s="117">
        <v>1</v>
      </c>
      <c r="B18" s="487" t="s">
        <v>118</v>
      </c>
      <c r="C18" s="487"/>
      <c r="D18" s="225">
        <f>+'Pastaci finansav.'!C11</f>
        <v>104234.1</v>
      </c>
      <c r="E18" s="225"/>
      <c r="F18" s="303" t="s">
        <v>210</v>
      </c>
    </row>
    <row r="19" spans="1:15" ht="18" customHeight="1">
      <c r="A19" s="117">
        <v>2</v>
      </c>
      <c r="B19" s="487" t="s">
        <v>249</v>
      </c>
      <c r="C19" s="487"/>
      <c r="D19" s="227">
        <f>+D20</f>
        <v>644.79999999999995</v>
      </c>
      <c r="E19" s="225"/>
      <c r="F19" s="303"/>
    </row>
    <row r="20" spans="1:15" ht="18" customHeight="1">
      <c r="A20" s="116">
        <v>2.1</v>
      </c>
      <c r="B20" s="488" t="s">
        <v>250</v>
      </c>
      <c r="C20" s="488"/>
      <c r="D20" s="226">
        <v>644.79999999999995</v>
      </c>
      <c r="E20" s="225"/>
      <c r="F20" s="303"/>
    </row>
    <row r="21" spans="1:15" ht="21" customHeight="1">
      <c r="A21" s="117">
        <v>2</v>
      </c>
      <c r="B21" s="487" t="s">
        <v>232</v>
      </c>
      <c r="C21" s="487"/>
      <c r="D21" s="225">
        <f>+Komunal!N20</f>
        <v>2.8</v>
      </c>
      <c r="E21" s="227"/>
    </row>
    <row r="22" spans="1:15" s="3" customFormat="1" ht="17.25" hidden="1" customHeight="1">
      <c r="A22" s="117">
        <v>4</v>
      </c>
      <c r="B22" s="487" t="s">
        <v>8</v>
      </c>
      <c r="C22" s="487"/>
      <c r="D22" s="225">
        <f>+'Pastaci finansav.'!D11</f>
        <v>0</v>
      </c>
      <c r="E22" s="225"/>
      <c r="F22" s="303" t="s">
        <v>206</v>
      </c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487" t="s">
        <v>53</v>
      </c>
      <c r="C23" s="487"/>
      <c r="D23" s="225"/>
      <c r="E23" s="225"/>
      <c r="F23" s="303" t="s">
        <v>207</v>
      </c>
    </row>
    <row r="24" spans="1:15" ht="18" hidden="1" customHeight="1">
      <c r="A24" s="117">
        <v>6</v>
      </c>
      <c r="B24" s="487" t="s">
        <v>63</v>
      </c>
      <c r="C24" s="487"/>
      <c r="D24" s="225">
        <f>+Komunal!M28</f>
        <v>0</v>
      </c>
      <c r="E24" s="225"/>
    </row>
    <row r="25" spans="1:15" ht="18" hidden="1" customHeight="1">
      <c r="A25" s="117">
        <v>7</v>
      </c>
      <c r="B25" s="487" t="s">
        <v>193</v>
      </c>
      <c r="C25" s="487"/>
      <c r="D25" s="225"/>
      <c r="E25" s="225"/>
    </row>
    <row r="26" spans="1:15" ht="18" hidden="1" customHeight="1">
      <c r="A26" s="117">
        <v>8</v>
      </c>
      <c r="B26" s="487" t="s">
        <v>72</v>
      </c>
      <c r="C26" s="487"/>
      <c r="D26" s="225"/>
      <c r="E26" s="225"/>
    </row>
    <row r="27" spans="1:15" ht="18" customHeight="1">
      <c r="A27" s="117">
        <v>3</v>
      </c>
      <c r="B27" s="487" t="s">
        <v>123</v>
      </c>
      <c r="C27" s="487"/>
      <c r="D27" s="227">
        <f>SUM(D28:D29)</f>
        <v>9627.15</v>
      </c>
      <c r="E27" s="227"/>
    </row>
    <row r="28" spans="1:15" s="3" customFormat="1" ht="17.25" customHeight="1">
      <c r="A28" s="116">
        <v>3.1</v>
      </c>
      <c r="B28" s="488" t="s">
        <v>73</v>
      </c>
      <c r="C28" s="488"/>
      <c r="D28" s="241">
        <f>+D74</f>
        <v>9627.15</v>
      </c>
      <c r="E28" s="241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488" t="s">
        <v>74</v>
      </c>
      <c r="C29" s="488"/>
      <c r="D29" s="226"/>
      <c r="E29" s="226"/>
      <c r="F29" s="57" t="s">
        <v>211</v>
      </c>
      <c r="G29" s="2"/>
      <c r="H29" s="2"/>
      <c r="I29" s="329"/>
      <c r="J29" s="2"/>
      <c r="K29" s="2"/>
      <c r="L29" s="2"/>
      <c r="M29" s="2"/>
      <c r="N29" s="2"/>
      <c r="O29" s="2"/>
    </row>
    <row r="30" spans="1:15" ht="17.25" hidden="1" customHeight="1">
      <c r="A30" s="117">
        <v>10</v>
      </c>
      <c r="B30" s="487" t="s">
        <v>10</v>
      </c>
      <c r="C30" s="487"/>
      <c r="D30" s="225"/>
      <c r="E30" s="225"/>
    </row>
    <row r="31" spans="1:15" s="2" customFormat="1" ht="17.25" hidden="1" customHeight="1">
      <c r="A31" s="160">
        <v>4</v>
      </c>
      <c r="B31" s="486" t="s">
        <v>267</v>
      </c>
      <c r="C31" s="486"/>
      <c r="D31" s="225"/>
      <c r="E31" s="225"/>
      <c r="F31" s="19"/>
    </row>
    <row r="32" spans="1:15" s="2" customFormat="1" ht="19.5" hidden="1" customHeight="1">
      <c r="A32" s="117">
        <v>12</v>
      </c>
      <c r="B32" s="486"/>
      <c r="C32" s="486"/>
      <c r="D32" s="225"/>
      <c r="E32" s="225"/>
      <c r="F32" s="21" t="s">
        <v>204</v>
      </c>
    </row>
    <row r="33" spans="1:25" ht="24" customHeight="1">
      <c r="A33" s="50"/>
      <c r="B33" s="484" t="s">
        <v>262</v>
      </c>
      <c r="C33" s="484"/>
      <c r="D33" s="274">
        <f>SUM(D18:D19,D21:D27,D30:D32)</f>
        <v>114508.85</v>
      </c>
      <c r="E33" s="274"/>
    </row>
    <row r="34" spans="1:25" ht="23.25" customHeight="1">
      <c r="A34" s="43"/>
      <c r="B34" s="50"/>
      <c r="C34" s="51"/>
      <c r="D34" s="227"/>
      <c r="E34" s="227"/>
    </row>
    <row r="35" spans="1:25" ht="24.75" customHeight="1">
      <c r="A35" s="50" t="s">
        <v>11</v>
      </c>
      <c r="B35" s="483" t="s">
        <v>126</v>
      </c>
      <c r="C35" s="483"/>
      <c r="D35" s="275"/>
      <c r="E35" s="275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487" t="s">
        <v>12</v>
      </c>
      <c r="C36" s="487"/>
      <c r="D36" s="227">
        <f>+Ashkhatavardz!O13-'Dramakan hosqer'!D92</f>
        <v>96290.950000000012</v>
      </c>
      <c r="E36" s="227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20.25" hidden="1" customHeight="1">
      <c r="A37" s="161">
        <v>1.1000000000000001</v>
      </c>
      <c r="B37" s="488" t="s">
        <v>119</v>
      </c>
      <c r="C37" s="488"/>
      <c r="D37" s="241">
        <f>+Ashkhatavardz!C8+Ashkhatavardz!J7</f>
        <v>0</v>
      </c>
      <c r="E37" s="241"/>
      <c r="F37" s="266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hidden="1" customHeight="1">
      <c r="A38" s="161">
        <v>1.2</v>
      </c>
      <c r="B38" s="488" t="s">
        <v>13</v>
      </c>
      <c r="C38" s="488"/>
      <c r="D38" s="241">
        <f>+Ashkhatavardz!C9+Ashkhatavardz!N7</f>
        <v>0</v>
      </c>
      <c r="E38" s="241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customHeight="1">
      <c r="A39" s="161">
        <v>1.1000000000000001</v>
      </c>
      <c r="B39" s="488" t="s">
        <v>247</v>
      </c>
      <c r="C39" s="488"/>
      <c r="D39" s="241">
        <f>+Ashkhatavardz!C10+Ashkhatavardz!M7</f>
        <v>644.79999999999995</v>
      </c>
      <c r="E39" s="241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487" t="s">
        <v>15</v>
      </c>
      <c r="C40" s="487"/>
      <c r="D40" s="227">
        <f>+Komunal!F27</f>
        <v>5110.6000000000004</v>
      </c>
      <c r="E40" s="225"/>
      <c r="F40" s="327">
        <f>+D40-Komunal!F27</f>
        <v>0</v>
      </c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487" t="s">
        <v>14</v>
      </c>
      <c r="C41" s="487"/>
      <c r="D41" s="227">
        <f>+Komunal!J27</f>
        <v>1919.2</v>
      </c>
      <c r="E41" s="225"/>
      <c r="F41" s="327">
        <f>+D41-Komunal!J27</f>
        <v>0</v>
      </c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487" t="s">
        <v>16</v>
      </c>
      <c r="C42" s="487"/>
      <c r="D42" s="225">
        <f>+Komunal!O27</f>
        <v>72.3</v>
      </c>
      <c r="E42" s="225"/>
      <c r="F42" s="327">
        <f>+D42-Komunal!O27</f>
        <v>0</v>
      </c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5</v>
      </c>
      <c r="B43" s="487" t="s">
        <v>17</v>
      </c>
      <c r="C43" s="487"/>
      <c r="D43" s="225">
        <v>96</v>
      </c>
      <c r="E43" s="225"/>
    </row>
    <row r="44" spans="1:25" ht="18" customHeight="1">
      <c r="A44" s="117">
        <v>6</v>
      </c>
      <c r="B44" s="487" t="s">
        <v>18</v>
      </c>
      <c r="C44" s="487"/>
      <c r="D44" s="225">
        <v>48</v>
      </c>
      <c r="E44" s="225"/>
    </row>
    <row r="45" spans="1:25" ht="18" customHeight="1">
      <c r="A45" s="117">
        <v>7</v>
      </c>
      <c r="B45" s="487" t="s">
        <v>19</v>
      </c>
      <c r="C45" s="487"/>
      <c r="D45" s="276">
        <f>SUM(D46:D48)</f>
        <v>118.8</v>
      </c>
      <c r="E45" s="276"/>
    </row>
    <row r="46" spans="1:25" s="3" customFormat="1" ht="18" customHeight="1">
      <c r="A46" s="116">
        <v>7.1</v>
      </c>
      <c r="B46" s="488" t="s">
        <v>20</v>
      </c>
      <c r="C46" s="488"/>
      <c r="D46" s="226">
        <v>58.8</v>
      </c>
      <c r="E46" s="226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hidden="1" customHeight="1">
      <c r="A47" s="116">
        <v>7.2</v>
      </c>
      <c r="B47" s="488" t="s">
        <v>21</v>
      </c>
      <c r="C47" s="488"/>
      <c r="D47" s="226"/>
      <c r="E47" s="226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7.2</v>
      </c>
      <c r="B48" s="488" t="s">
        <v>22</v>
      </c>
      <c r="C48" s="488"/>
      <c r="D48" s="226">
        <v>60</v>
      </c>
      <c r="E48" s="226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7">
        <v>8</v>
      </c>
      <c r="B49" s="487" t="s">
        <v>23</v>
      </c>
      <c r="C49" s="487"/>
      <c r="D49" s="225"/>
      <c r="E49" s="225"/>
      <c r="L49" s="89"/>
    </row>
    <row r="50" spans="1:16" ht="18" customHeight="1">
      <c r="A50" s="117">
        <v>8</v>
      </c>
      <c r="B50" s="487" t="s">
        <v>30</v>
      </c>
      <c r="C50" s="487"/>
      <c r="D50" s="225">
        <v>650</v>
      </c>
      <c r="E50" s="225"/>
      <c r="L50" s="293"/>
      <c r="M50" s="89"/>
      <c r="N50" s="300"/>
      <c r="O50" s="89"/>
      <c r="P50" s="301"/>
    </row>
    <row r="51" spans="1:16" ht="18" customHeight="1">
      <c r="A51" s="117">
        <v>9</v>
      </c>
      <c r="B51" s="487" t="s">
        <v>24</v>
      </c>
      <c r="C51" s="487"/>
      <c r="D51" s="225">
        <v>100</v>
      </c>
      <c r="E51" s="225"/>
    </row>
    <row r="52" spans="1:16" ht="18" hidden="1" customHeight="1">
      <c r="A52" s="117">
        <v>11</v>
      </c>
      <c r="B52" s="487" t="s">
        <v>75</v>
      </c>
      <c r="C52" s="487"/>
      <c r="D52" s="225"/>
      <c r="E52" s="225"/>
    </row>
    <row r="53" spans="1:16" ht="18" hidden="1" customHeight="1">
      <c r="A53" s="117">
        <v>12</v>
      </c>
      <c r="B53" s="487" t="s">
        <v>48</v>
      </c>
      <c r="C53" s="487"/>
      <c r="D53" s="225"/>
      <c r="E53" s="225"/>
    </row>
    <row r="54" spans="1:16" ht="18.75" customHeight="1">
      <c r="A54" s="117">
        <v>10</v>
      </c>
      <c r="B54" s="487" t="s">
        <v>120</v>
      </c>
      <c r="C54" s="487"/>
      <c r="D54" s="225">
        <v>30</v>
      </c>
      <c r="E54" s="225"/>
    </row>
    <row r="55" spans="1:16" ht="18" hidden="1" customHeight="1">
      <c r="A55" s="117">
        <v>14</v>
      </c>
      <c r="B55" s="487" t="s">
        <v>121</v>
      </c>
      <c r="C55" s="487"/>
      <c r="D55" s="225"/>
      <c r="E55" s="225"/>
      <c r="G55" s="52"/>
    </row>
    <row r="56" spans="1:16" ht="20.25" hidden="1" customHeight="1">
      <c r="A56" s="117">
        <v>15</v>
      </c>
      <c r="B56" s="487" t="s">
        <v>25</v>
      </c>
      <c r="C56" s="487"/>
      <c r="D56" s="225"/>
      <c r="E56" s="225"/>
      <c r="G56" s="52"/>
    </row>
    <row r="57" spans="1:16" ht="18" customHeight="1">
      <c r="A57" s="117">
        <v>11</v>
      </c>
      <c r="B57" s="487" t="s">
        <v>26</v>
      </c>
      <c r="C57" s="487"/>
      <c r="D57" s="225">
        <v>246</v>
      </c>
      <c r="E57" s="225"/>
    </row>
    <row r="58" spans="1:16" ht="18.75" hidden="1" customHeight="1">
      <c r="A58" s="117">
        <v>17</v>
      </c>
      <c r="B58" s="487" t="s">
        <v>67</v>
      </c>
      <c r="C58" s="487"/>
      <c r="D58" s="225"/>
      <c r="E58" s="225"/>
    </row>
    <row r="59" spans="1:16" ht="18.75" hidden="1" customHeight="1">
      <c r="A59" s="117">
        <v>18</v>
      </c>
      <c r="B59" s="487" t="s">
        <v>54</v>
      </c>
      <c r="C59" s="487"/>
      <c r="D59" s="227">
        <f>+'Ekamut-caxs'!D24</f>
        <v>0</v>
      </c>
      <c r="E59" s="227"/>
    </row>
    <row r="60" spans="1:16" ht="18" hidden="1" customHeight="1">
      <c r="A60" s="117">
        <v>19</v>
      </c>
      <c r="B60" s="487" t="s">
        <v>45</v>
      </c>
      <c r="C60" s="487"/>
      <c r="D60" s="225"/>
      <c r="E60" s="225"/>
    </row>
    <row r="61" spans="1:16" ht="18.75" customHeight="1">
      <c r="A61" s="117">
        <v>12</v>
      </c>
      <c r="B61" s="487" t="s">
        <v>76</v>
      </c>
      <c r="C61" s="487"/>
      <c r="D61" s="225">
        <v>40</v>
      </c>
      <c r="E61" s="225"/>
    </row>
    <row r="62" spans="1:16" ht="18.75" customHeight="1">
      <c r="A62" s="117">
        <v>13</v>
      </c>
      <c r="B62" s="487" t="s">
        <v>77</v>
      </c>
      <c r="C62" s="487"/>
      <c r="D62" s="225">
        <v>95</v>
      </c>
      <c r="E62" s="225"/>
    </row>
    <row r="63" spans="1:16" ht="18.75" hidden="1" customHeight="1">
      <c r="A63" s="117">
        <v>22</v>
      </c>
      <c r="B63" s="487" t="s">
        <v>46</v>
      </c>
      <c r="C63" s="487"/>
      <c r="D63" s="225"/>
      <c r="E63" s="225"/>
    </row>
    <row r="64" spans="1:16" ht="18.75" hidden="1" customHeight="1">
      <c r="A64" s="117">
        <v>23</v>
      </c>
      <c r="B64" s="487" t="s">
        <v>122</v>
      </c>
      <c r="C64" s="487"/>
      <c r="D64" s="225"/>
      <c r="E64" s="225"/>
    </row>
    <row r="65" spans="1:15" ht="18.75" hidden="1" customHeight="1">
      <c r="A65" s="117">
        <v>24</v>
      </c>
      <c r="B65" s="487" t="s">
        <v>47</v>
      </c>
      <c r="C65" s="487"/>
      <c r="D65" s="225"/>
      <c r="E65" s="225"/>
    </row>
    <row r="66" spans="1:15" ht="18.75" hidden="1" customHeight="1">
      <c r="A66" s="117">
        <v>25</v>
      </c>
      <c r="B66" s="487" t="s">
        <v>64</v>
      </c>
      <c r="C66" s="487"/>
      <c r="D66" s="225"/>
      <c r="E66" s="225"/>
    </row>
    <row r="67" spans="1:15" ht="18.75" hidden="1" customHeight="1">
      <c r="A67" s="117">
        <v>26</v>
      </c>
      <c r="B67" s="487" t="s">
        <v>199</v>
      </c>
      <c r="C67" s="487"/>
      <c r="D67" s="225"/>
      <c r="E67" s="225"/>
    </row>
    <row r="68" spans="1:15" ht="18.75" hidden="1" customHeight="1">
      <c r="A68" s="117">
        <v>27</v>
      </c>
      <c r="B68" s="487" t="s">
        <v>200</v>
      </c>
      <c r="C68" s="487"/>
      <c r="D68" s="225"/>
      <c r="E68" s="225"/>
    </row>
    <row r="69" spans="1:15" ht="18.75" hidden="1" customHeight="1">
      <c r="A69" s="117">
        <v>28</v>
      </c>
      <c r="B69" s="487" t="s">
        <v>78</v>
      </c>
      <c r="C69" s="487"/>
      <c r="D69" s="225"/>
      <c r="E69" s="225"/>
    </row>
    <row r="70" spans="1:15" ht="18.75" hidden="1" customHeight="1">
      <c r="A70" s="117">
        <v>29</v>
      </c>
      <c r="B70" s="486"/>
      <c r="C70" s="486"/>
      <c r="D70" s="225"/>
      <c r="E70" s="225"/>
    </row>
    <row r="71" spans="1:15" s="6" customFormat="1" ht="18.75" customHeight="1">
      <c r="A71" s="117">
        <v>14</v>
      </c>
      <c r="B71" s="486" t="s">
        <v>266</v>
      </c>
      <c r="C71" s="486"/>
      <c r="D71" s="225">
        <v>64.8</v>
      </c>
      <c r="E71" s="225"/>
    </row>
    <row r="72" spans="1:15" s="6" customFormat="1" ht="18.75" hidden="1" customHeight="1">
      <c r="A72" s="117">
        <v>31</v>
      </c>
      <c r="B72" s="486"/>
      <c r="C72" s="486"/>
      <c r="D72" s="225"/>
      <c r="E72" s="225"/>
      <c r="F72" s="57" t="s">
        <v>203</v>
      </c>
    </row>
    <row r="73" spans="1:15" ht="18.75" customHeight="1">
      <c r="A73" s="117">
        <v>15</v>
      </c>
      <c r="B73" s="487" t="s">
        <v>27</v>
      </c>
      <c r="C73" s="487"/>
      <c r="D73" s="225">
        <v>9627.2000000000007</v>
      </c>
      <c r="E73" s="225"/>
    </row>
    <row r="74" spans="1:15" s="3" customFormat="1" ht="18.75" customHeight="1">
      <c r="A74" s="161">
        <v>15.1</v>
      </c>
      <c r="B74" s="488" t="s">
        <v>79</v>
      </c>
      <c r="C74" s="488"/>
      <c r="D74" s="226">
        <v>9627.15</v>
      </c>
      <c r="E74" s="226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hidden="1" customHeight="1">
      <c r="A75" s="117">
        <v>33</v>
      </c>
      <c r="B75" s="487" t="s">
        <v>80</v>
      </c>
      <c r="C75" s="487"/>
      <c r="D75" s="225"/>
      <c r="E75" s="225"/>
    </row>
    <row r="76" spans="1:15" s="17" customFormat="1" ht="20.25" hidden="1" customHeight="1">
      <c r="A76" s="117">
        <v>34</v>
      </c>
      <c r="B76" s="487" t="s">
        <v>68</v>
      </c>
      <c r="C76" s="487"/>
      <c r="D76" s="225"/>
      <c r="E76" s="225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482" t="s">
        <v>261</v>
      </c>
      <c r="C77" s="482"/>
      <c r="D77" s="274">
        <f>SUM(D36,D40:D45,D49:D73,D75:D76)</f>
        <v>114508.85000000002</v>
      </c>
      <c r="E77" s="227" t="s">
        <v>230</v>
      </c>
      <c r="F77" s="271">
        <f>+D33-D77</f>
        <v>0</v>
      </c>
    </row>
    <row r="78" spans="1:15" ht="37.5" customHeight="1">
      <c r="B78" s="55"/>
      <c r="C78" s="8"/>
    </row>
    <row r="79" spans="1:15" ht="26.25" hidden="1" customHeight="1">
      <c r="B79" s="9" t="s">
        <v>2</v>
      </c>
      <c r="C79" s="277"/>
      <c r="D79" s="16"/>
      <c r="E79" s="16"/>
    </row>
    <row r="80" spans="1:15" ht="12.75" hidden="1" customHeight="1">
      <c r="B80" s="55"/>
      <c r="C80" s="224" t="s">
        <v>96</v>
      </c>
      <c r="D80" s="172"/>
      <c r="E80" s="172"/>
    </row>
    <row r="81" spans="1:16" ht="27" hidden="1" customHeight="1">
      <c r="B81" s="9" t="s">
        <v>6</v>
      </c>
      <c r="C81" s="277"/>
      <c r="D81" s="16"/>
      <c r="E81" s="16"/>
    </row>
    <row r="82" spans="1:16" ht="13.5" hidden="1" customHeight="1">
      <c r="C82" s="224" t="s">
        <v>96</v>
      </c>
      <c r="D82" s="172"/>
      <c r="E82" s="172"/>
    </row>
    <row r="83" spans="1:16" hidden="1">
      <c r="B83" s="8" t="s">
        <v>180</v>
      </c>
    </row>
    <row r="84" spans="1:16" ht="97.5" customHeight="1">
      <c r="A84" s="492" t="s">
        <v>221</v>
      </c>
      <c r="B84" s="492"/>
      <c r="D84" s="302" t="s">
        <v>231</v>
      </c>
      <c r="E84" s="7"/>
      <c r="F84" s="43"/>
      <c r="P84" s="6"/>
    </row>
    <row r="85" spans="1:16" ht="40.5" customHeight="1">
      <c r="B85" s="236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A13:D13"/>
    <mergeCell ref="A14:D14"/>
    <mergeCell ref="A15:D15"/>
    <mergeCell ref="A84:B8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4:C74"/>
    <mergeCell ref="B67:C67"/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</mergeCells>
  <pageMargins left="0.2" right="0.2" top="0.37" bottom="0.27" header="0.3" footer="0.21"/>
  <pageSetup paperSize="9" scale="90" orientation="portrait" r:id="rId1"/>
  <rowBreaks count="1" manualBreakCount="1">
    <brk id="72" max="4" man="1"/>
  </rowBreak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84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50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1.2851562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hidden="1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34" t="s">
        <v>177</v>
      </c>
      <c r="E1" s="350">
        <f>+'Ekamut-caxs'!E1+1</f>
        <v>34</v>
      </c>
    </row>
    <row r="2" spans="1:13" ht="17.25">
      <c r="D2" s="220" t="s">
        <v>40</v>
      </c>
      <c r="E2" s="220"/>
    </row>
    <row r="3" spans="1:13" ht="18" customHeight="1">
      <c r="D3" s="220" t="s">
        <v>29</v>
      </c>
      <c r="E3" s="220"/>
    </row>
    <row r="4" spans="1:13" ht="26.25" customHeight="1">
      <c r="D4" s="173" t="str">
        <f>+'Ekamut-caxs'!D4</f>
        <v>«---------» ---------------- 2023թ.</v>
      </c>
      <c r="E4" s="173"/>
    </row>
    <row r="5" spans="1:13" ht="24.75" customHeight="1">
      <c r="D5" s="173" t="str">
        <f>+'Ekamut-caxs'!D5</f>
        <v>հ. --------------- - Ա որոշմամբ</v>
      </c>
      <c r="E5" s="173"/>
    </row>
    <row r="7" spans="1:13" s="75" customFormat="1" ht="19.5" customHeight="1">
      <c r="A7" s="73"/>
      <c r="B7" s="74"/>
      <c r="C7" s="74"/>
      <c r="D7" s="334" t="s">
        <v>228</v>
      </c>
      <c r="E7" s="350">
        <f>+'Ekamut-caxs'!E7+1</f>
        <v>36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0" t="s">
        <v>40</v>
      </c>
      <c r="E8" s="220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0" t="s">
        <v>29</v>
      </c>
      <c r="E9" s="220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3" t="str">
        <f>+'Ekamut-caxs'!D10</f>
        <v>«12» ապրիլի 2023թ.</v>
      </c>
      <c r="E10" s="17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3" t="str">
        <f>+'Ekamut-caxs'!D11</f>
        <v>հ. 822-Ա որոշմամբ</v>
      </c>
      <c r="E11" s="17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5" t="s">
        <v>41</v>
      </c>
      <c r="B13" s="505"/>
      <c r="C13" s="505"/>
      <c r="D13" s="505"/>
      <c r="E13" s="340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0" t="str">
        <f>+'Ekamut-caxs'!A14:D14</f>
        <v xml:space="preserve">«Երևանի Տորք Անգեղ մարզամշակութային կենտրոն» ՀՈԱԿ-ի </v>
      </c>
      <c r="B14" s="490"/>
      <c r="C14" s="490"/>
      <c r="D14" s="490"/>
      <c r="E14" s="338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1" t="s">
        <v>253</v>
      </c>
      <c r="B15" s="491"/>
      <c r="C15" s="491"/>
      <c r="D15" s="491"/>
      <c r="E15" s="339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06" t="s">
        <v>31</v>
      </c>
      <c r="C18" s="507"/>
      <c r="D18" s="88" t="s">
        <v>43</v>
      </c>
      <c r="E18" s="341"/>
      <c r="F18" s="109"/>
      <c r="G18" s="89"/>
      <c r="H18" s="89"/>
      <c r="I18" s="89"/>
      <c r="J18" s="269"/>
      <c r="K18" s="89"/>
      <c r="L18" s="89"/>
      <c r="M18" s="89"/>
    </row>
    <row r="19" spans="1:13" s="75" customFormat="1" ht="39" customHeight="1">
      <c r="A19" s="12" t="s">
        <v>7</v>
      </c>
      <c r="B19" s="495" t="s">
        <v>32</v>
      </c>
      <c r="C19" s="496"/>
      <c r="D19" s="255">
        <f>+'Dramakani hamematakan'!D6</f>
        <v>857.9</v>
      </c>
      <c r="E19" s="342"/>
      <c r="F19" s="503"/>
      <c r="G19" s="504"/>
      <c r="H19" s="268"/>
      <c r="I19" s="268"/>
      <c r="J19" s="225"/>
      <c r="K19" s="77"/>
      <c r="L19" s="77"/>
      <c r="M19" s="77"/>
    </row>
    <row r="20" spans="1:13" s="75" customFormat="1" ht="27.75" customHeight="1">
      <c r="A20" s="12" t="s">
        <v>11</v>
      </c>
      <c r="B20" s="495" t="s">
        <v>83</v>
      </c>
      <c r="C20" s="496"/>
      <c r="D20" s="255">
        <f>SUM(D21:D22,D24:D32)</f>
        <v>104878.90000000001</v>
      </c>
      <c r="E20" s="343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497" t="s">
        <v>118</v>
      </c>
      <c r="C21" s="498"/>
      <c r="D21" s="247">
        <f>+'Ekamut-caxs'!D18</f>
        <v>104234.1</v>
      </c>
      <c r="E21" s="344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customHeight="1">
      <c r="A22" s="61">
        <v>2</v>
      </c>
      <c r="B22" s="497" t="s">
        <v>249</v>
      </c>
      <c r="C22" s="498"/>
      <c r="D22" s="247">
        <f>+'Ekamut-caxs'!D19</f>
        <v>644.79999999999995</v>
      </c>
      <c r="E22" s="344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customHeight="1">
      <c r="A23" s="27">
        <v>2.1</v>
      </c>
      <c r="B23" s="493" t="s">
        <v>250</v>
      </c>
      <c r="C23" s="494"/>
      <c r="D23" s="259">
        <f>+'Ekamut-caxs'!D20</f>
        <v>644.79999999999995</v>
      </c>
      <c r="E23" s="344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497" t="s">
        <v>8</v>
      </c>
      <c r="C24" s="498"/>
      <c r="D24" s="247">
        <f>+'Ekamut-caxs'!D22</f>
        <v>0</v>
      </c>
      <c r="E24" s="344"/>
      <c r="F24" s="2" t="s">
        <v>205</v>
      </c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497" t="s">
        <v>53</v>
      </c>
      <c r="C25" s="498"/>
      <c r="D25" s="246">
        <f>+'Ekamut-caxs'!D23</f>
        <v>0</v>
      </c>
      <c r="E25" s="345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497" t="s">
        <v>63</v>
      </c>
      <c r="C26" s="498"/>
      <c r="D26" s="246">
        <f>+'Ekamut-caxs'!D24</f>
        <v>0</v>
      </c>
      <c r="E26" s="345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497" t="s">
        <v>193</v>
      </c>
      <c r="C27" s="498"/>
      <c r="D27" s="247">
        <f>+'Ekamut-caxs'!D25</f>
        <v>0</v>
      </c>
      <c r="E27" s="344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497" t="s">
        <v>72</v>
      </c>
      <c r="C28" s="498"/>
      <c r="D28" s="247">
        <f>+'Ekamut-caxs'!D26</f>
        <v>0</v>
      </c>
      <c r="E28" s="344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497" t="s">
        <v>33</v>
      </c>
      <c r="C29" s="498"/>
      <c r="D29" s="246"/>
      <c r="E29" s="345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hidden="1" customHeight="1">
      <c r="A30" s="61">
        <v>10</v>
      </c>
      <c r="B30" s="497" t="s">
        <v>10</v>
      </c>
      <c r="C30" s="498"/>
      <c r="D30" s="247">
        <f>+'Ekamut-caxs'!D30</f>
        <v>0</v>
      </c>
      <c r="E30" s="344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499"/>
      <c r="C31" s="500"/>
      <c r="D31" s="246">
        <f>+'Ekamut-caxs'!D31</f>
        <v>0</v>
      </c>
      <c r="E31" s="345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499"/>
      <c r="C32" s="500"/>
      <c r="D32" s="246">
        <f>+'Ekamut-caxs'!D32</f>
        <v>0</v>
      </c>
      <c r="E32" s="345"/>
      <c r="F32" s="106" t="s">
        <v>204</v>
      </c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01" t="s">
        <v>84</v>
      </c>
      <c r="C33" s="502"/>
      <c r="D33" s="255">
        <f>D34+D78+D91</f>
        <v>105640.00000000001</v>
      </c>
      <c r="E33" s="343"/>
      <c r="F33" s="278">
        <f>+D19-D76</f>
        <v>857.9</v>
      </c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01" t="s">
        <v>59</v>
      </c>
      <c r="C34" s="502"/>
      <c r="D34" s="255">
        <f>SUM(D35,D39:D44,D48:D72,D76:D77)</f>
        <v>104673.85000000002</v>
      </c>
      <c r="E34" s="343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497" t="s">
        <v>12</v>
      </c>
      <c r="C35" s="498"/>
      <c r="D35" s="247">
        <f>+'Ekamut-caxs'!D36-'Deb. ev kreditor'!D25</f>
        <v>96085.85</v>
      </c>
      <c r="E35" s="344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493" t="s">
        <v>119</v>
      </c>
      <c r="C36" s="494"/>
      <c r="D36" s="259">
        <f>+'Ekamut-caxs'!D37</f>
        <v>0</v>
      </c>
      <c r="E36" s="346"/>
      <c r="F36" s="266"/>
      <c r="G36" s="103"/>
      <c r="H36" s="103"/>
      <c r="I36" s="103"/>
      <c r="J36" s="103"/>
      <c r="K36" s="84"/>
      <c r="L36" s="84"/>
      <c r="M36" s="84"/>
    </row>
    <row r="37" spans="1:13" s="85" customFormat="1" ht="18" hidden="1" customHeight="1">
      <c r="A37" s="27">
        <v>1.2</v>
      </c>
      <c r="B37" s="493" t="s">
        <v>13</v>
      </c>
      <c r="C37" s="494"/>
      <c r="D37" s="259">
        <f>+'Ekamut-caxs'!D38</f>
        <v>0</v>
      </c>
      <c r="E37" s="346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customHeight="1">
      <c r="A38" s="27">
        <v>1.1000000000000001</v>
      </c>
      <c r="B38" s="493" t="str">
        <f>+'Ekamut-caxs'!B39</f>
        <v>կամավոր ատեստ. գծով լրավճար</v>
      </c>
      <c r="C38" s="494"/>
      <c r="D38" s="259">
        <f>+'Ekamut-caxs'!D39</f>
        <v>644.79999999999995</v>
      </c>
      <c r="E38" s="346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497" t="s">
        <v>15</v>
      </c>
      <c r="C39" s="498"/>
      <c r="D39" s="247">
        <f>+'Ekamut-caxs'!D40</f>
        <v>5110.6000000000004</v>
      </c>
      <c r="E39" s="344"/>
      <c r="F39" s="328">
        <f>+D39-Komunal!F27</f>
        <v>0</v>
      </c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497" t="s">
        <v>14</v>
      </c>
      <c r="C40" s="498"/>
      <c r="D40" s="247">
        <f>+'Ekamut-caxs'!D41</f>
        <v>1919.2</v>
      </c>
      <c r="E40" s="344"/>
      <c r="F40" s="328">
        <f>+D40-Komunal!J27</f>
        <v>0</v>
      </c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497" t="s">
        <v>16</v>
      </c>
      <c r="C41" s="498"/>
      <c r="D41" s="246">
        <f>+Komunal!M27</f>
        <v>69.599999999999994</v>
      </c>
      <c r="E41" s="344"/>
      <c r="F41" s="328">
        <f>+D41-Komunal!M27</f>
        <v>0</v>
      </c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5</v>
      </c>
      <c r="B42" s="497" t="s">
        <v>17</v>
      </c>
      <c r="C42" s="498"/>
      <c r="D42" s="247">
        <f>+'Ekamut-caxs'!D43</f>
        <v>96</v>
      </c>
      <c r="E42" s="344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v>6</v>
      </c>
      <c r="B43" s="497" t="s">
        <v>18</v>
      </c>
      <c r="C43" s="498"/>
      <c r="D43" s="247">
        <f>+'Ekamut-caxs'!D44</f>
        <v>48</v>
      </c>
      <c r="E43" s="344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7</v>
      </c>
      <c r="B44" s="497" t="s">
        <v>19</v>
      </c>
      <c r="C44" s="498"/>
      <c r="D44" s="247">
        <f>SUM(D45:D47)</f>
        <v>118.8</v>
      </c>
      <c r="E44" s="344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7.1</v>
      </c>
      <c r="B45" s="493" t="s">
        <v>20</v>
      </c>
      <c r="C45" s="494"/>
      <c r="D45" s="259">
        <f>+'Ekamut-caxs'!D46</f>
        <v>58.8</v>
      </c>
      <c r="E45" s="344"/>
    </row>
    <row r="46" spans="1:13" ht="18" hidden="1" customHeight="1">
      <c r="A46" s="27">
        <v>7.2</v>
      </c>
      <c r="B46" s="493" t="s">
        <v>21</v>
      </c>
      <c r="C46" s="494"/>
      <c r="D46" s="259">
        <f>+'Ekamut-caxs'!D47</f>
        <v>0</v>
      </c>
      <c r="E46" s="344"/>
    </row>
    <row r="47" spans="1:13" ht="18" customHeight="1">
      <c r="A47" s="27">
        <v>7.2</v>
      </c>
      <c r="B47" s="493" t="s">
        <v>22</v>
      </c>
      <c r="C47" s="494"/>
      <c r="D47" s="259">
        <f>+'Ekamut-caxs'!D48</f>
        <v>60</v>
      </c>
      <c r="E47" s="344"/>
    </row>
    <row r="48" spans="1:13" s="97" customFormat="1" ht="18" hidden="1" customHeight="1">
      <c r="A48" s="61">
        <v>8</v>
      </c>
      <c r="B48" s="497" t="s">
        <v>23</v>
      </c>
      <c r="C48" s="498"/>
      <c r="D48" s="247">
        <f>+'Ekamut-caxs'!D49</f>
        <v>0</v>
      </c>
      <c r="E48" s="344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8</v>
      </c>
      <c r="B49" s="497" t="s">
        <v>30</v>
      </c>
      <c r="C49" s="498"/>
      <c r="D49" s="246">
        <f>+'Ekamut-caxs'!D50</f>
        <v>650</v>
      </c>
      <c r="E49" s="345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9</v>
      </c>
      <c r="B50" s="497" t="s">
        <v>24</v>
      </c>
      <c r="C50" s="498"/>
      <c r="D50" s="246">
        <f>+'Ekamut-caxs'!D51</f>
        <v>100</v>
      </c>
      <c r="E50" s="345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hidden="1" customHeight="1">
      <c r="A51" s="61">
        <v>11</v>
      </c>
      <c r="B51" s="497" t="s">
        <v>75</v>
      </c>
      <c r="C51" s="498"/>
      <c r="D51" s="246">
        <f>+'Ekamut-caxs'!D52</f>
        <v>0</v>
      </c>
      <c r="E51" s="345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497" t="s">
        <v>48</v>
      </c>
      <c r="C52" s="498"/>
      <c r="D52" s="247">
        <f>+'Ekamut-caxs'!D53</f>
        <v>0</v>
      </c>
      <c r="E52" s="344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customHeight="1">
      <c r="A53" s="61">
        <v>10</v>
      </c>
      <c r="B53" s="497" t="s">
        <v>120</v>
      </c>
      <c r="C53" s="498"/>
      <c r="D53" s="247">
        <f>+'Ekamut-caxs'!D54</f>
        <v>30</v>
      </c>
      <c r="E53" s="344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497" t="s">
        <v>121</v>
      </c>
      <c r="C54" s="498"/>
      <c r="D54" s="247">
        <f>+'Ekamut-caxs'!D55</f>
        <v>0</v>
      </c>
      <c r="E54" s="344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hidden="1" customHeight="1">
      <c r="A55" s="61">
        <v>15</v>
      </c>
      <c r="B55" s="497" t="s">
        <v>25</v>
      </c>
      <c r="C55" s="498"/>
      <c r="D55" s="247">
        <f>+'Ekamut-caxs'!D56</f>
        <v>0</v>
      </c>
      <c r="E55" s="344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customHeight="1">
      <c r="A56" s="61">
        <v>11</v>
      </c>
      <c r="B56" s="497" t="s">
        <v>26</v>
      </c>
      <c r="C56" s="498"/>
      <c r="D56" s="247">
        <f>+'Ekamut-caxs'!D57</f>
        <v>246</v>
      </c>
      <c r="E56" s="344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497" t="s">
        <v>67</v>
      </c>
      <c r="C57" s="498"/>
      <c r="D57" s="247">
        <f>+'Ekamut-caxs'!D58</f>
        <v>0</v>
      </c>
      <c r="E57" s="344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497" t="s">
        <v>54</v>
      </c>
      <c r="C58" s="498"/>
      <c r="D58" s="247">
        <f>+'Ekamut-caxs'!D59</f>
        <v>0</v>
      </c>
      <c r="E58" s="344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hidden="1" customHeight="1">
      <c r="A59" s="61">
        <v>19</v>
      </c>
      <c r="B59" s="497" t="s">
        <v>45</v>
      </c>
      <c r="C59" s="498"/>
      <c r="D59" s="247">
        <f>+'Ekamut-caxs'!D60</f>
        <v>0</v>
      </c>
      <c r="E59" s="344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12</v>
      </c>
      <c r="B60" s="497" t="s">
        <v>76</v>
      </c>
      <c r="C60" s="498"/>
      <c r="D60" s="247">
        <f>+'Ekamut-caxs'!D61</f>
        <v>40</v>
      </c>
      <c r="E60" s="344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13</v>
      </c>
      <c r="B61" s="497" t="s">
        <v>77</v>
      </c>
      <c r="C61" s="498"/>
      <c r="D61" s="247">
        <f>+'Ekamut-caxs'!D62</f>
        <v>95</v>
      </c>
      <c r="E61" s="344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hidden="1" customHeight="1">
      <c r="A62" s="61">
        <v>22</v>
      </c>
      <c r="B62" s="497" t="s">
        <v>46</v>
      </c>
      <c r="C62" s="498"/>
      <c r="D62" s="247">
        <f>+'Ekamut-caxs'!D63</f>
        <v>0</v>
      </c>
      <c r="E62" s="344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497" t="s">
        <v>122</v>
      </c>
      <c r="C63" s="498"/>
      <c r="D63" s="247">
        <f>+'Ekamut-caxs'!D64</f>
        <v>0</v>
      </c>
      <c r="E63" s="344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497" t="s">
        <v>47</v>
      </c>
      <c r="C64" s="498"/>
      <c r="D64" s="247">
        <f>+'Ekamut-caxs'!D65</f>
        <v>0</v>
      </c>
      <c r="E64" s="344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497" t="s">
        <v>64</v>
      </c>
      <c r="C65" s="498"/>
      <c r="D65" s="247">
        <f>+'Ekamut-caxs'!D66</f>
        <v>0</v>
      </c>
      <c r="E65" s="344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497" t="s">
        <v>199</v>
      </c>
      <c r="C66" s="498"/>
      <c r="D66" s="247">
        <f>+'Ekamut-caxs'!D67</f>
        <v>0</v>
      </c>
      <c r="E66" s="344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27</v>
      </c>
      <c r="B67" s="497" t="s">
        <v>200</v>
      </c>
      <c r="C67" s="498"/>
      <c r="D67" s="247">
        <f>+'Ekamut-caxs'!D68</f>
        <v>0</v>
      </c>
      <c r="E67" s="344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499" t="s">
        <v>78</v>
      </c>
      <c r="C68" s="500"/>
      <c r="D68" s="246">
        <f>+'Ekamut-caxs'!D69</f>
        <v>0</v>
      </c>
      <c r="E68" s="345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499"/>
      <c r="C69" s="500"/>
      <c r="D69" s="246">
        <f>+'Ekamut-caxs'!D70</f>
        <v>0</v>
      </c>
      <c r="E69" s="345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customHeight="1">
      <c r="A70" s="61">
        <v>14</v>
      </c>
      <c r="B70" s="499" t="s">
        <v>266</v>
      </c>
      <c r="C70" s="500"/>
      <c r="D70" s="246">
        <f>+'Ekamut-caxs'!D71</f>
        <v>64.8</v>
      </c>
      <c r="E70" s="345"/>
      <c r="F70" s="114"/>
      <c r="G70" s="67"/>
      <c r="H70" s="67"/>
      <c r="I70" s="67"/>
      <c r="J70" s="56"/>
    </row>
    <row r="71" spans="1:13" s="68" customFormat="1" ht="18" hidden="1" customHeight="1">
      <c r="A71" s="61">
        <v>31</v>
      </c>
      <c r="B71" s="499"/>
      <c r="C71" s="500"/>
      <c r="D71" s="246">
        <f>+'Ekamut-caxs'!D72</f>
        <v>0</v>
      </c>
      <c r="E71" s="345"/>
      <c r="F71" s="106" t="s">
        <v>203</v>
      </c>
      <c r="G71" s="67"/>
      <c r="H71" s="67"/>
      <c r="I71" s="67"/>
      <c r="J71" s="56"/>
    </row>
    <row r="72" spans="1:13" s="97" customFormat="1" ht="22.5" hidden="1" customHeight="1">
      <c r="A72" s="61">
        <v>32</v>
      </c>
      <c r="B72" s="497" t="s">
        <v>35</v>
      </c>
      <c r="C72" s="498"/>
      <c r="D72" s="247">
        <f>SUM(D73:D75)</f>
        <v>0</v>
      </c>
      <c r="E72" s="344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493" t="s">
        <v>36</v>
      </c>
      <c r="C73" s="494"/>
      <c r="D73" s="232"/>
      <c r="E73" s="347"/>
    </row>
    <row r="74" spans="1:13" ht="19.5" hidden="1" customHeight="1">
      <c r="A74" s="14">
        <v>32.200000000000003</v>
      </c>
      <c r="B74" s="493" t="s">
        <v>49</v>
      </c>
      <c r="C74" s="494"/>
      <c r="D74" s="232"/>
      <c r="E74" s="347"/>
    </row>
    <row r="75" spans="1:13" ht="19.5" hidden="1" customHeight="1">
      <c r="A75" s="14">
        <v>32.299999999999997</v>
      </c>
      <c r="B75" s="493" t="s">
        <v>85</v>
      </c>
      <c r="C75" s="494"/>
      <c r="D75" s="232">
        <f>+'Ekamut-caxs'!D75</f>
        <v>0</v>
      </c>
      <c r="E75" s="347"/>
    </row>
    <row r="76" spans="1:13" s="97" customFormat="1" ht="17.25" hidden="1" customHeight="1">
      <c r="A76" s="71">
        <v>33</v>
      </c>
      <c r="B76" s="497" t="s">
        <v>37</v>
      </c>
      <c r="C76" s="498"/>
      <c r="D76" s="247">
        <f>+'Deb. ev kreditor'!D59-'Deb. ev kreditor'!D54</f>
        <v>0</v>
      </c>
      <c r="E76" s="344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497" t="s">
        <v>86</v>
      </c>
      <c r="C77" s="498"/>
      <c r="D77" s="246"/>
      <c r="E77" s="345"/>
      <c r="F77" s="113" t="s">
        <v>214</v>
      </c>
      <c r="G77" s="67"/>
      <c r="H77" s="67"/>
      <c r="I77" s="67"/>
      <c r="J77" s="67"/>
      <c r="K77" s="96"/>
      <c r="L77" s="96"/>
      <c r="M77" s="96"/>
    </row>
    <row r="78" spans="1:13" s="81" customFormat="1" ht="25.5" hidden="1" customHeight="1">
      <c r="A78" s="40" t="s">
        <v>57</v>
      </c>
      <c r="B78" s="501" t="s">
        <v>60</v>
      </c>
      <c r="C78" s="502"/>
      <c r="D78" s="255">
        <f>D79+D87</f>
        <v>0</v>
      </c>
      <c r="E78" s="343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6.25" hidden="1" customHeight="1">
      <c r="A79" s="71">
        <v>1</v>
      </c>
      <c r="B79" s="497" t="s">
        <v>91</v>
      </c>
      <c r="C79" s="498"/>
      <c r="D79" s="247">
        <f>SUM(D80:D86)</f>
        <v>0</v>
      </c>
      <c r="E79" s="344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hidden="1" customHeight="1">
      <c r="A80" s="71">
        <v>1.1000000000000001</v>
      </c>
      <c r="B80" s="497" t="s">
        <v>87</v>
      </c>
      <c r="C80" s="498"/>
      <c r="D80" s="246"/>
      <c r="E80" s="345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1.2</v>
      </c>
      <c r="B81" s="497" t="s">
        <v>88</v>
      </c>
      <c r="C81" s="498"/>
      <c r="D81" s="246"/>
      <c r="E81" s="345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hidden="1" customHeight="1">
      <c r="A82" s="71">
        <v>1.3</v>
      </c>
      <c r="B82" s="497" t="s">
        <v>89</v>
      </c>
      <c r="C82" s="498"/>
      <c r="D82" s="246"/>
      <c r="E82" s="345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497" t="s">
        <v>201</v>
      </c>
      <c r="C83" s="498"/>
      <c r="D83" s="246"/>
      <c r="E83" s="345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497" t="s">
        <v>65</v>
      </c>
      <c r="C84" s="498"/>
      <c r="D84" s="246"/>
      <c r="E84" s="345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497" t="s">
        <v>66</v>
      </c>
      <c r="C85" s="498"/>
      <c r="D85" s="246"/>
      <c r="E85" s="345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499"/>
      <c r="C86" s="500"/>
      <c r="D86" s="246"/>
      <c r="E86" s="345"/>
      <c r="F86" s="106" t="s">
        <v>202</v>
      </c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497" t="s">
        <v>92</v>
      </c>
      <c r="C87" s="498"/>
      <c r="D87" s="247">
        <f>SUM(D88:D90)</f>
        <v>0</v>
      </c>
      <c r="E87" s="344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497" t="s">
        <v>62</v>
      </c>
      <c r="C88" s="498"/>
      <c r="D88" s="246"/>
      <c r="E88" s="345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497" t="s">
        <v>61</v>
      </c>
      <c r="C89" s="498"/>
      <c r="D89" s="246"/>
      <c r="E89" s="345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497" t="s">
        <v>50</v>
      </c>
      <c r="C90" s="498"/>
      <c r="D90" s="246"/>
      <c r="E90" s="345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9" customHeight="1">
      <c r="A91" s="40" t="s">
        <v>58</v>
      </c>
      <c r="B91" s="495" t="s">
        <v>131</v>
      </c>
      <c r="C91" s="496"/>
      <c r="D91" s="255">
        <f>SUM(D92:D93)</f>
        <v>966.15</v>
      </c>
      <c r="E91" s="343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>
      <c r="A92" s="71">
        <v>1</v>
      </c>
      <c r="B92" s="497" t="s">
        <v>216</v>
      </c>
      <c r="C92" s="498"/>
      <c r="D92" s="246">
        <f>857.85+108.3</f>
        <v>966.15</v>
      </c>
      <c r="E92" s="345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>
      <c r="A93" s="71">
        <v>2</v>
      </c>
      <c r="B93" s="499"/>
      <c r="C93" s="500"/>
      <c r="D93" s="246"/>
      <c r="E93" s="345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" customHeight="1">
      <c r="A94" s="12" t="s">
        <v>38</v>
      </c>
      <c r="B94" s="495" t="s">
        <v>39</v>
      </c>
      <c r="C94" s="496"/>
      <c r="D94" s="255">
        <f>D19+D20-D33</f>
        <v>96.799999999988358</v>
      </c>
      <c r="E94" s="464" t="s">
        <v>230</v>
      </c>
      <c r="F94" s="503"/>
      <c r="G94" s="504"/>
      <c r="H94" s="268"/>
      <c r="I94" s="268"/>
      <c r="J94" s="225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7">
        <f>+'Ekamut-caxs'!C79</f>
        <v>0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4" t="s">
        <v>96</v>
      </c>
      <c r="E97" s="348"/>
      <c r="F97" s="17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79">
        <f>+'Ekamut-caxs'!C81</f>
        <v>0</v>
      </c>
      <c r="E98" s="349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4" t="s">
        <v>96</v>
      </c>
      <c r="E99" s="348"/>
      <c r="F99" s="17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169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5" customFormat="1" ht="96.75" customHeight="1">
      <c r="B101" s="463" t="str">
        <f>+'Ekamut-caxs'!A84</f>
        <v>ԵՐԵՎԱՆԻ ՔԱՂԱՔԱՊԵՏ՝</v>
      </c>
      <c r="C101" s="236"/>
      <c r="D101" s="349" t="str">
        <f>+'Ekamut-caxs'!D84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</mergeCells>
  <pageMargins left="0.15748031496063" right="0.196850393700787" top="0.23622047244094499" bottom="0.25" header="0.15748031496063" footer="0.18"/>
  <pageSetup paperSize="9" scale="78" orientation="portrait" r:id="rId1"/>
  <headerFooter alignWithMargins="0"/>
  <rowBreaks count="1" manualBreakCount="1">
    <brk id="93" max="4" man="1"/>
  </rowBreaks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101</xdr:row>
                <xdr:rowOff>38100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45" zoomScaleSheetLayoutView="100" workbookViewId="0">
      <selection activeCell="A38" sqref="A38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08" t="s">
        <v>55</v>
      </c>
      <c r="B1" s="508"/>
      <c r="C1" s="508"/>
      <c r="D1" s="508"/>
      <c r="E1" s="508"/>
      <c r="F1" s="508"/>
    </row>
    <row r="2" spans="1:18" s="22" customFormat="1" ht="25.5" customHeight="1">
      <c r="A2" s="490" t="str">
        <f>+'Ekamut-caxs'!A14:D14</f>
        <v xml:space="preserve">«Երևանի Տորք Անգեղ մարզամշակութային կենտրոն» ՀՈԱԿ-ի </v>
      </c>
      <c r="B2" s="490"/>
      <c r="C2" s="490"/>
      <c r="D2" s="490"/>
      <c r="E2" s="490"/>
      <c r="F2" s="490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11" t="s">
        <v>251</v>
      </c>
      <c r="B3" s="511"/>
      <c r="C3" s="511"/>
      <c r="D3" s="511"/>
      <c r="E3" s="511"/>
      <c r="F3" s="511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2" t="s">
        <v>178</v>
      </c>
      <c r="D5" s="222" t="s">
        <v>179</v>
      </c>
      <c r="E5" s="66" t="s">
        <v>51</v>
      </c>
      <c r="F5" s="331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125</v>
      </c>
      <c r="C6" s="272">
        <f>SUM(C7:C17,C20:C22)</f>
        <v>118655.2</v>
      </c>
      <c r="D6" s="272">
        <f>+SUM(D7:D8,D10:D17,D19:D22)</f>
        <v>114508.85</v>
      </c>
      <c r="E6" s="272">
        <f t="shared" ref="E6:E65" si="0">D6-C6</f>
        <v>-4146.3499999999913</v>
      </c>
      <c r="F6" s="335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8" t="s">
        <v>118</v>
      </c>
      <c r="C7" s="260">
        <v>104234.1</v>
      </c>
      <c r="D7" s="261">
        <f>+'Ekamut-caxs'!D18</f>
        <v>104234.1</v>
      </c>
      <c r="E7" s="261">
        <f t="shared" si="0"/>
        <v>0</v>
      </c>
      <c r="F7" s="260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customHeight="1">
      <c r="A8" s="61">
        <v>2</v>
      </c>
      <c r="B8" s="446" t="str">
        <f>+'Ekamut-caxs'!B19</f>
        <v>Այլ նպաստներ բյուջեից, որից՝</v>
      </c>
      <c r="C8" s="260"/>
      <c r="D8" s="261">
        <f>+'Ekamut-caxs'!D19</f>
        <v>644.79999999999995</v>
      </c>
      <c r="E8" s="261">
        <f t="shared" ref="E8:E10" si="1">D8-C8</f>
        <v>644.79999999999995</v>
      </c>
      <c r="F8" s="260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customHeight="1">
      <c r="A9" s="27">
        <v>2.1</v>
      </c>
      <c r="B9" s="447" t="str">
        <f>+'Ekamut-caxs'!B20</f>
        <v>կամավոր ատեստավորման գծով</v>
      </c>
      <c r="C9" s="260"/>
      <c r="D9" s="229">
        <f>+'Ekamut-caxs'!D20</f>
        <v>644.79999999999995</v>
      </c>
      <c r="E9" s="261">
        <f t="shared" si="1"/>
        <v>644.79999999999995</v>
      </c>
      <c r="F9" s="260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25.5" customHeight="1">
      <c r="A10" s="61">
        <v>3</v>
      </c>
      <c r="B10" s="446" t="str">
        <f>+'Ekamut-caxs'!B21</f>
        <v>Սուբսիդիա ջրամատակարարման գծով</v>
      </c>
      <c r="C10" s="260"/>
      <c r="D10" s="261">
        <f>+'Ekamut-caxs'!D21</f>
        <v>2.8</v>
      </c>
      <c r="E10" s="261">
        <f t="shared" si="1"/>
        <v>2.8</v>
      </c>
      <c r="F10" s="260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8" t="s">
        <v>8</v>
      </c>
      <c r="C11" s="260"/>
      <c r="D11" s="261">
        <f>+'Ekamut-caxs'!D22</f>
        <v>0</v>
      </c>
      <c r="E11" s="261">
        <f>D11-C11</f>
        <v>0</v>
      </c>
      <c r="F11" s="260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8" t="s">
        <v>53</v>
      </c>
      <c r="C12" s="262"/>
      <c r="D12" s="261">
        <f>+'Ekamut-caxs'!D23</f>
        <v>0</v>
      </c>
      <c r="E12" s="261">
        <f t="shared" si="0"/>
        <v>0</v>
      </c>
      <c r="F12" s="260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8" t="s">
        <v>63</v>
      </c>
      <c r="C13" s="262"/>
      <c r="D13" s="261">
        <f>+'Ekamut-caxs'!D24</f>
        <v>0</v>
      </c>
      <c r="E13" s="261">
        <f t="shared" si="0"/>
        <v>0</v>
      </c>
      <c r="F13" s="260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193</v>
      </c>
      <c r="C14" s="262"/>
      <c r="D14" s="261">
        <f>+'Ekamut-caxs'!D25</f>
        <v>0</v>
      </c>
      <c r="E14" s="261">
        <f t="shared" si="0"/>
        <v>0</v>
      </c>
      <c r="F14" s="260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4</v>
      </c>
      <c r="B15" s="248" t="s">
        <v>9</v>
      </c>
      <c r="C15" s="262">
        <v>4793.8999999999996</v>
      </c>
      <c r="D15" s="261">
        <v>0</v>
      </c>
      <c r="E15" s="261">
        <f t="shared" si="0"/>
        <v>-4793.8999999999996</v>
      </c>
      <c r="F15" s="260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5" t="s">
        <v>72</v>
      </c>
      <c r="C16" s="262"/>
      <c r="D16" s="261">
        <f>+'Ekamut-caxs'!D26</f>
        <v>0</v>
      </c>
      <c r="E16" s="261">
        <f t="shared" si="0"/>
        <v>0</v>
      </c>
      <c r="F16" s="260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5</v>
      </c>
      <c r="B17" s="263" t="s">
        <v>123</v>
      </c>
      <c r="C17" s="264">
        <f>SUM(C18:C19)</f>
        <v>9627.2000000000007</v>
      </c>
      <c r="D17" s="264">
        <f>SUM(D18:D19)</f>
        <v>9627.15</v>
      </c>
      <c r="E17" s="261">
        <f t="shared" si="0"/>
        <v>-5.0000000001091394E-2</v>
      </c>
      <c r="F17" s="260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5.0999999999999996</v>
      </c>
      <c r="B18" s="32" t="s">
        <v>73</v>
      </c>
      <c r="C18" s="228">
        <v>9627.2000000000007</v>
      </c>
      <c r="D18" s="229">
        <f>+'Ekamut-caxs'!D28</f>
        <v>9627.15</v>
      </c>
      <c r="E18" s="229">
        <f t="shared" si="0"/>
        <v>-5.0000000001091394E-2</v>
      </c>
      <c r="F18" s="230"/>
    </row>
    <row r="19" spans="1:18" ht="18.75" hidden="1" customHeight="1">
      <c r="A19" s="27">
        <v>9.1999999999999993</v>
      </c>
      <c r="B19" s="32" t="s">
        <v>74</v>
      </c>
      <c r="C19" s="228"/>
      <c r="D19" s="229">
        <f>+'Ekamut-caxs'!D29</f>
        <v>0</v>
      </c>
      <c r="E19" s="229">
        <f t="shared" si="0"/>
        <v>0</v>
      </c>
      <c r="F19" s="230"/>
    </row>
    <row r="20" spans="1:18" s="58" customFormat="1" ht="18.75" hidden="1" customHeight="1">
      <c r="A20" s="61">
        <v>10</v>
      </c>
      <c r="B20" s="250" t="s">
        <v>10</v>
      </c>
      <c r="C20" s="262"/>
      <c r="D20" s="261">
        <f>+'Ekamut-caxs'!D30</f>
        <v>0</v>
      </c>
      <c r="E20" s="261">
        <f t="shared" si="0"/>
        <v>0</v>
      </c>
      <c r="F20" s="260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51"/>
      <c r="C21" s="262"/>
      <c r="D21" s="260">
        <f>+'Ekamut-caxs'!D31</f>
        <v>0</v>
      </c>
      <c r="E21" s="260">
        <f>D21-C21</f>
        <v>0</v>
      </c>
      <c r="F21" s="260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51"/>
      <c r="C22" s="262"/>
      <c r="D22" s="260">
        <f>+'Ekamut-caxs'!D32</f>
        <v>0</v>
      </c>
      <c r="E22" s="260">
        <f>D22-C22</f>
        <v>0</v>
      </c>
      <c r="F22" s="260"/>
      <c r="G22" s="57" t="s">
        <v>204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126</v>
      </c>
      <c r="C23" s="273">
        <f>SUM(C24,C28:C33,C37:C61,C63:C64)</f>
        <v>118655.2</v>
      </c>
      <c r="D23" s="273">
        <f>SUM(D24,D28:D33,D37:D61,D63:D64)</f>
        <v>114508.85000000002</v>
      </c>
      <c r="E23" s="272">
        <f t="shared" si="0"/>
        <v>-4146.3499999999767</v>
      </c>
      <c r="F23" s="335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52" t="s">
        <v>12</v>
      </c>
      <c r="C24" s="262">
        <v>99765.8</v>
      </c>
      <c r="D24" s="264">
        <f>+'Ekamut-caxs'!D36</f>
        <v>96290.950000000012</v>
      </c>
      <c r="E24" s="261">
        <f t="shared" si="0"/>
        <v>-3474.8499999999913</v>
      </c>
      <c r="F24" s="260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119</v>
      </c>
      <c r="C25" s="228"/>
      <c r="D25" s="265">
        <f>+'Ekamut-caxs'!D37</f>
        <v>0</v>
      </c>
      <c r="E25" s="261">
        <f t="shared" si="0"/>
        <v>0</v>
      </c>
      <c r="F25" s="230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hidden="1" customHeight="1">
      <c r="A26" s="28">
        <v>1.2</v>
      </c>
      <c r="B26" s="155" t="s">
        <v>13</v>
      </c>
      <c r="C26" s="228"/>
      <c r="D26" s="265">
        <f>+'Ekamut-caxs'!D38</f>
        <v>0</v>
      </c>
      <c r="E26" s="261">
        <f t="shared" si="0"/>
        <v>0</v>
      </c>
      <c r="F26" s="230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customHeight="1">
      <c r="A27" s="28">
        <v>1.1000000000000001</v>
      </c>
      <c r="B27" s="155" t="str">
        <f>+'Ekamut-caxs'!B39</f>
        <v>կամավոր ատեստ. գծով լրավճար</v>
      </c>
      <c r="C27" s="228"/>
      <c r="D27" s="265">
        <f>+'Ekamut-caxs'!D39</f>
        <v>644.79999999999995</v>
      </c>
      <c r="E27" s="229">
        <f t="shared" si="0"/>
        <v>644.79999999999995</v>
      </c>
      <c r="F27" s="230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41.25" customHeight="1">
      <c r="A28" s="61">
        <v>2</v>
      </c>
      <c r="B28" s="248" t="s">
        <v>15</v>
      </c>
      <c r="C28" s="262">
        <v>5056.8999999999996</v>
      </c>
      <c r="D28" s="264">
        <f>+'Ekamut-caxs'!D40</f>
        <v>5110.6000000000004</v>
      </c>
      <c r="E28" s="261">
        <f t="shared" si="0"/>
        <v>53.700000000000728</v>
      </c>
      <c r="F28" s="260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8" t="s">
        <v>14</v>
      </c>
      <c r="C29" s="262">
        <v>2128.4</v>
      </c>
      <c r="D29" s="264">
        <f>+'Ekamut-caxs'!D41</f>
        <v>1919.2</v>
      </c>
      <c r="E29" s="261">
        <f t="shared" si="0"/>
        <v>-209.20000000000005</v>
      </c>
      <c r="F29" s="260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8" t="s">
        <v>16</v>
      </c>
      <c r="C30" s="262">
        <v>808.3</v>
      </c>
      <c r="D30" s="264">
        <f>+'Ekamut-caxs'!D42</f>
        <v>72.3</v>
      </c>
      <c r="E30" s="261">
        <f t="shared" si="0"/>
        <v>-736</v>
      </c>
      <c r="F30" s="260"/>
      <c r="G30" s="174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5</v>
      </c>
      <c r="B31" s="248" t="s">
        <v>17</v>
      </c>
      <c r="C31" s="262">
        <v>96</v>
      </c>
      <c r="D31" s="264">
        <f>+'Ekamut-caxs'!D43</f>
        <v>96</v>
      </c>
      <c r="E31" s="261">
        <f t="shared" si="0"/>
        <v>0</v>
      </c>
      <c r="F31" s="260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6</v>
      </c>
      <c r="B32" s="248" t="s">
        <v>18</v>
      </c>
      <c r="C32" s="262">
        <v>48</v>
      </c>
      <c r="D32" s="264">
        <f>+'Ekamut-caxs'!D44</f>
        <v>48</v>
      </c>
      <c r="E32" s="261">
        <f t="shared" si="0"/>
        <v>0</v>
      </c>
      <c r="F32" s="260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7</v>
      </c>
      <c r="B33" s="248" t="s">
        <v>19</v>
      </c>
      <c r="C33" s="264">
        <f>SUM(C34:C36)</f>
        <v>118.8</v>
      </c>
      <c r="D33" s="264">
        <f>SUM(D34:D36)</f>
        <v>118.8</v>
      </c>
      <c r="E33" s="261">
        <f t="shared" si="0"/>
        <v>0</v>
      </c>
      <c r="F33" s="260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7.1</v>
      </c>
      <c r="B34" s="32" t="s">
        <v>20</v>
      </c>
      <c r="C34" s="228">
        <v>58.8</v>
      </c>
      <c r="D34" s="265">
        <f>+'Ekamut-caxs'!D46</f>
        <v>58.8</v>
      </c>
      <c r="E34" s="229">
        <f t="shared" si="0"/>
        <v>0</v>
      </c>
      <c r="F34" s="230"/>
    </row>
    <row r="35" spans="1:18" ht="21" hidden="1" customHeight="1">
      <c r="A35" s="27">
        <v>7.2</v>
      </c>
      <c r="B35" s="32" t="s">
        <v>21</v>
      </c>
      <c r="C35" s="228"/>
      <c r="D35" s="265">
        <f>+'Ekamut-caxs'!D47</f>
        <v>0</v>
      </c>
      <c r="E35" s="229">
        <f t="shared" si="0"/>
        <v>0</v>
      </c>
      <c r="F35" s="230"/>
    </row>
    <row r="36" spans="1:18" ht="21" customHeight="1">
      <c r="A36" s="27">
        <v>7.2</v>
      </c>
      <c r="B36" s="32" t="s">
        <v>22</v>
      </c>
      <c r="C36" s="228">
        <v>60</v>
      </c>
      <c r="D36" s="265">
        <f>+'Ekamut-caxs'!D48</f>
        <v>60</v>
      </c>
      <c r="E36" s="229">
        <f t="shared" si="0"/>
        <v>0</v>
      </c>
      <c r="F36" s="230"/>
    </row>
    <row r="37" spans="1:18" s="58" customFormat="1" ht="21" hidden="1" customHeight="1">
      <c r="A37" s="61">
        <v>8</v>
      </c>
      <c r="B37" s="248" t="s">
        <v>23</v>
      </c>
      <c r="C37" s="262"/>
      <c r="D37" s="264">
        <f>+'Ekamut-caxs'!D49</f>
        <v>0</v>
      </c>
      <c r="E37" s="261">
        <f t="shared" si="0"/>
        <v>0</v>
      </c>
      <c r="F37" s="260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55.5" customHeight="1">
      <c r="A38" s="61">
        <v>8</v>
      </c>
      <c r="B38" s="248" t="s">
        <v>30</v>
      </c>
      <c r="C38" s="262">
        <v>400</v>
      </c>
      <c r="D38" s="264">
        <f>+'Ekamut-caxs'!D50</f>
        <v>650</v>
      </c>
      <c r="E38" s="261">
        <f t="shared" si="0"/>
        <v>250</v>
      </c>
      <c r="F38" s="228" t="s">
        <v>282</v>
      </c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9</v>
      </c>
      <c r="B39" s="248" t="s">
        <v>24</v>
      </c>
      <c r="C39" s="262">
        <v>100</v>
      </c>
      <c r="D39" s="264">
        <f>+'Ekamut-caxs'!D51</f>
        <v>100</v>
      </c>
      <c r="E39" s="261">
        <f t="shared" si="0"/>
        <v>0</v>
      </c>
      <c r="F39" s="260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hidden="1" customHeight="1">
      <c r="A40" s="61">
        <v>11</v>
      </c>
      <c r="B40" s="253" t="s">
        <v>75</v>
      </c>
      <c r="C40" s="262"/>
      <c r="D40" s="264">
        <f>+'Ekamut-caxs'!D52</f>
        <v>0</v>
      </c>
      <c r="E40" s="261">
        <f t="shared" si="0"/>
        <v>0</v>
      </c>
      <c r="F40" s="260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8" t="s">
        <v>48</v>
      </c>
      <c r="C41" s="262"/>
      <c r="D41" s="264">
        <f>+'Ekamut-caxs'!D53</f>
        <v>0</v>
      </c>
      <c r="E41" s="261">
        <f t="shared" si="0"/>
        <v>0</v>
      </c>
      <c r="F41" s="260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48" t="s">
        <v>120</v>
      </c>
      <c r="C42" s="262">
        <v>60</v>
      </c>
      <c r="D42" s="264">
        <f>+'Ekamut-caxs'!D54</f>
        <v>30</v>
      </c>
      <c r="E42" s="261">
        <f>D42-C42</f>
        <v>-30</v>
      </c>
      <c r="F42" s="260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8" t="s">
        <v>121</v>
      </c>
      <c r="C43" s="262"/>
      <c r="D43" s="264">
        <f>+'Ekamut-caxs'!D55</f>
        <v>0</v>
      </c>
      <c r="E43" s="261">
        <f t="shared" si="0"/>
        <v>0</v>
      </c>
      <c r="F43" s="260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hidden="1" customHeight="1">
      <c r="A44" s="61">
        <v>15</v>
      </c>
      <c r="B44" s="248" t="s">
        <v>25</v>
      </c>
      <c r="C44" s="260"/>
      <c r="D44" s="264">
        <f>+'Ekamut-caxs'!D56</f>
        <v>0</v>
      </c>
      <c r="E44" s="261">
        <f t="shared" si="0"/>
        <v>0</v>
      </c>
      <c r="F44" s="260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11</v>
      </c>
      <c r="B45" s="248" t="s">
        <v>26</v>
      </c>
      <c r="C45" s="260">
        <v>246</v>
      </c>
      <c r="D45" s="264">
        <f>+'Ekamut-caxs'!D57</f>
        <v>246</v>
      </c>
      <c r="E45" s="261">
        <f>D45-C45</f>
        <v>0</v>
      </c>
      <c r="F45" s="260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8" t="s">
        <v>67</v>
      </c>
      <c r="C46" s="260"/>
      <c r="D46" s="264">
        <f>+'Ekamut-caxs'!D58</f>
        <v>0</v>
      </c>
      <c r="E46" s="261">
        <f>D46-C46</f>
        <v>0</v>
      </c>
      <c r="F46" s="260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8" t="s">
        <v>54</v>
      </c>
      <c r="C47" s="260"/>
      <c r="D47" s="264">
        <f>+'Ekamut-caxs'!D59</f>
        <v>0</v>
      </c>
      <c r="E47" s="261">
        <f>D47-C47</f>
        <v>0</v>
      </c>
      <c r="F47" s="260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19</v>
      </c>
      <c r="B48" s="248" t="s">
        <v>45</v>
      </c>
      <c r="C48" s="262"/>
      <c r="D48" s="264">
        <f>+'Ekamut-caxs'!D60</f>
        <v>0</v>
      </c>
      <c r="E48" s="261">
        <f t="shared" si="0"/>
        <v>0</v>
      </c>
      <c r="F48" s="260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12</v>
      </c>
      <c r="B49" s="263" t="s">
        <v>76</v>
      </c>
      <c r="C49" s="262">
        <v>40</v>
      </c>
      <c r="D49" s="264">
        <f>+'Ekamut-caxs'!D61</f>
        <v>40</v>
      </c>
      <c r="E49" s="261">
        <f t="shared" si="0"/>
        <v>0</v>
      </c>
      <c r="F49" s="260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13</v>
      </c>
      <c r="B50" s="263" t="s">
        <v>77</v>
      </c>
      <c r="C50" s="260">
        <v>95</v>
      </c>
      <c r="D50" s="264">
        <f>+'Ekamut-caxs'!D62</f>
        <v>95</v>
      </c>
      <c r="E50" s="261">
        <f t="shared" si="0"/>
        <v>0</v>
      </c>
      <c r="F50" s="260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hidden="1" customHeight="1">
      <c r="A51" s="61">
        <v>22</v>
      </c>
      <c r="B51" s="248" t="s">
        <v>46</v>
      </c>
      <c r="C51" s="260"/>
      <c r="D51" s="264">
        <f>+'Ekamut-caxs'!D63</f>
        <v>0</v>
      </c>
      <c r="E51" s="261">
        <f t="shared" ref="E51:E64" si="2">D51-C51</f>
        <v>0</v>
      </c>
      <c r="F51" s="260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8" t="s">
        <v>122</v>
      </c>
      <c r="C52" s="260"/>
      <c r="D52" s="264">
        <f>+'Ekamut-caxs'!D64</f>
        <v>0</v>
      </c>
      <c r="E52" s="261">
        <f t="shared" si="2"/>
        <v>0</v>
      </c>
      <c r="F52" s="260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8" t="s">
        <v>47</v>
      </c>
      <c r="C53" s="260"/>
      <c r="D53" s="264">
        <f>+'Ekamut-caxs'!D65</f>
        <v>0</v>
      </c>
      <c r="E53" s="261">
        <f t="shared" si="2"/>
        <v>0</v>
      </c>
      <c r="F53" s="260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48" t="s">
        <v>64</v>
      </c>
      <c r="C54" s="260"/>
      <c r="D54" s="264">
        <f>+'Ekamut-caxs'!D66</f>
        <v>0</v>
      </c>
      <c r="E54" s="261">
        <f t="shared" si="2"/>
        <v>0</v>
      </c>
      <c r="F54" s="260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50" t="s">
        <v>199</v>
      </c>
      <c r="C55" s="260"/>
      <c r="D55" s="264">
        <f>+'Ekamut-caxs'!D67</f>
        <v>0</v>
      </c>
      <c r="E55" s="261">
        <f t="shared" ref="E55:E56" si="3">D55-C55</f>
        <v>0</v>
      </c>
      <c r="F55" s="260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hidden="1" customHeight="1">
      <c r="A56" s="61">
        <v>27</v>
      </c>
      <c r="B56" s="250" t="s">
        <v>200</v>
      </c>
      <c r="C56" s="260"/>
      <c r="D56" s="264">
        <f>+'Ekamut-caxs'!D68</f>
        <v>0</v>
      </c>
      <c r="E56" s="261">
        <f t="shared" si="3"/>
        <v>0</v>
      </c>
      <c r="F56" s="260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8" t="s">
        <v>78</v>
      </c>
      <c r="C57" s="260"/>
      <c r="D57" s="264">
        <f>+'Ekamut-caxs'!D69</f>
        <v>0</v>
      </c>
      <c r="E57" s="261">
        <f t="shared" si="2"/>
        <v>0</v>
      </c>
      <c r="F57" s="260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8"/>
      <c r="C58" s="260"/>
      <c r="D58" s="264">
        <f>+'Ekamut-caxs'!D70</f>
        <v>0</v>
      </c>
      <c r="E58" s="261">
        <f t="shared" si="2"/>
        <v>0</v>
      </c>
      <c r="F58" s="260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14</v>
      </c>
      <c r="B59" s="251" t="s">
        <v>266</v>
      </c>
      <c r="C59" s="260">
        <v>64.8</v>
      </c>
      <c r="D59" s="262">
        <f>+'Ekamut-caxs'!D71</f>
        <v>64.8</v>
      </c>
      <c r="E59" s="260">
        <f t="shared" ref="E59:E60" si="4">D59-C59</f>
        <v>0</v>
      </c>
      <c r="F59" s="260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31</v>
      </c>
      <c r="B60" s="251"/>
      <c r="C60" s="260"/>
      <c r="D60" s="262">
        <f>+'Ekamut-caxs'!D72</f>
        <v>0</v>
      </c>
      <c r="E60" s="260">
        <f t="shared" si="4"/>
        <v>0</v>
      </c>
      <c r="F60" s="260"/>
      <c r="G60" s="57" t="s">
        <v>203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15</v>
      </c>
      <c r="B61" s="332" t="s">
        <v>27</v>
      </c>
      <c r="C61" s="230">
        <v>9627.2000000000007</v>
      </c>
      <c r="D61" s="264">
        <f>+'Ekamut-caxs'!D73</f>
        <v>9627.2000000000007</v>
      </c>
      <c r="E61" s="261">
        <f t="shared" si="2"/>
        <v>0</v>
      </c>
      <c r="F61" s="260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15.1</v>
      </c>
      <c r="B62" s="30" t="s">
        <v>79</v>
      </c>
      <c r="C62" s="230">
        <v>9627.2000000000007</v>
      </c>
      <c r="D62" s="265">
        <f>+'Ekamut-caxs'!D74</f>
        <v>9627.15</v>
      </c>
      <c r="E62" s="229">
        <f t="shared" si="2"/>
        <v>-5.0000000001091394E-2</v>
      </c>
      <c r="F62" s="230"/>
      <c r="G62" s="159"/>
    </row>
    <row r="63" spans="1:18" s="58" customFormat="1" ht="21" hidden="1" customHeight="1">
      <c r="A63" s="61">
        <v>33</v>
      </c>
      <c r="B63" s="263" t="s">
        <v>80</v>
      </c>
      <c r="C63" s="260"/>
      <c r="D63" s="264">
        <f>+'Ekamut-caxs'!D75</f>
        <v>0</v>
      </c>
      <c r="E63" s="261">
        <f t="shared" si="2"/>
        <v>0</v>
      </c>
      <c r="F63" s="260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hidden="1" customHeight="1">
      <c r="A64" s="61">
        <v>34</v>
      </c>
      <c r="B64" s="248" t="s">
        <v>68</v>
      </c>
      <c r="C64" s="260"/>
      <c r="D64" s="264">
        <f>+'Ekamut-caxs'!D76</f>
        <v>0</v>
      </c>
      <c r="E64" s="261">
        <f t="shared" si="2"/>
        <v>0</v>
      </c>
      <c r="F64" s="260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72">
        <f>C6-C23</f>
        <v>0</v>
      </c>
      <c r="D65" s="272">
        <f>D6-D23</f>
        <v>0</v>
      </c>
      <c r="E65" s="272">
        <f t="shared" si="0"/>
        <v>0</v>
      </c>
      <c r="F65" s="335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10">
        <f>+'Ekamut-caxs'!C79</f>
        <v>0</v>
      </c>
      <c r="E67" s="510"/>
      <c r="F67" s="123"/>
    </row>
    <row r="68" spans="1:18" ht="9.75" customHeight="1">
      <c r="B68" s="38"/>
      <c r="D68" s="509" t="s">
        <v>5</v>
      </c>
      <c r="E68" s="509"/>
      <c r="F68" s="330"/>
    </row>
    <row r="69" spans="1:18" ht="24.75" customHeight="1">
      <c r="B69" s="37" t="s">
        <v>6</v>
      </c>
      <c r="C69" s="24"/>
      <c r="D69" s="510">
        <f>+'Ekamut-caxs'!C81</f>
        <v>0</v>
      </c>
      <c r="E69" s="510"/>
      <c r="F69" s="123"/>
    </row>
    <row r="70" spans="1:18" ht="11.25" customHeight="1">
      <c r="D70" s="509" t="s">
        <v>5</v>
      </c>
      <c r="E70" s="509"/>
      <c r="F70" s="330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algorithmName="SHA-512" hashValue="UqZ9hHh6F3v89nECuf/lh8tJexCaQR/fA2tXS+PNwgSuM2nIp1+RD4B72jXpeFgs/6IlIyydFxpXbGnTcEiuYA==" saltValue="970FyYXaJZVhmP9CiShgw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15" zoomScaleSheetLayoutView="100" workbookViewId="0">
      <selection activeCell="A38" sqref="A38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6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08" t="s">
        <v>82</v>
      </c>
      <c r="B1" s="508"/>
      <c r="C1" s="508"/>
      <c r="D1" s="508"/>
      <c r="E1" s="508"/>
      <c r="F1" s="508"/>
    </row>
    <row r="2" spans="1:20" s="22" customFormat="1" ht="20.25">
      <c r="A2" s="490" t="str">
        <f>+'Ekamut-caxs'!A14:D14</f>
        <v xml:space="preserve">«Երևանի Տորք Անգեղ մարզամշակութային կենտրոն» ՀՈԱԿ-ի </v>
      </c>
      <c r="B2" s="490"/>
      <c r="C2" s="490"/>
      <c r="D2" s="490"/>
      <c r="E2" s="490"/>
      <c r="F2" s="490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11" t="s">
        <v>254</v>
      </c>
      <c r="B3" s="511"/>
      <c r="C3" s="511"/>
      <c r="D3" s="511"/>
      <c r="E3" s="511"/>
      <c r="F3" s="511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2" t="s">
        <v>178</v>
      </c>
      <c r="D5" s="222" t="s">
        <v>179</v>
      </c>
      <c r="E5" s="91" t="s">
        <v>51</v>
      </c>
      <c r="F5" s="331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1">
        <v>857.9</v>
      </c>
      <c r="D6" s="231">
        <f>+C6</f>
        <v>857.9</v>
      </c>
      <c r="E6" s="255">
        <f t="shared" ref="E6:E67" si="0">D6-C6</f>
        <v>0</v>
      </c>
      <c r="F6" s="231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5">
        <f>SUM(C8:C20)</f>
        <v>109028</v>
      </c>
      <c r="D7" s="255">
        <f>SUM(D8:D8:D9,D11:D20)</f>
        <v>104878.90000000001</v>
      </c>
      <c r="E7" s="255">
        <f>D7-C7</f>
        <v>-4149.0999999999913</v>
      </c>
      <c r="F7" s="231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5" t="s">
        <v>118</v>
      </c>
      <c r="C8" s="246">
        <v>104234.1</v>
      </c>
      <c r="D8" s="247">
        <f>+'Dramakan hosqer'!D21</f>
        <v>104234.1</v>
      </c>
      <c r="E8" s="247">
        <f>D8-C8</f>
        <v>0</v>
      </c>
      <c r="F8" s="246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customHeight="1">
      <c r="A9" s="61">
        <v>2</v>
      </c>
      <c r="B9" s="446" t="str">
        <f>+'Dramakan hosqer'!B22</f>
        <v>Այլ նպաստներ բյուջեից, որից՝</v>
      </c>
      <c r="C9" s="246"/>
      <c r="D9" s="247">
        <f>+'Dramakan hosqer'!D22</f>
        <v>644.79999999999995</v>
      </c>
      <c r="E9" s="247">
        <f>D9-C9</f>
        <v>644.79999999999995</v>
      </c>
      <c r="F9" s="246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customHeight="1">
      <c r="A10" s="27">
        <v>2.1</v>
      </c>
      <c r="B10" s="447" t="str">
        <f>+'Dramakan hosqer'!B23</f>
        <v>կամավոր ատեստավորման գծով</v>
      </c>
      <c r="C10" s="232"/>
      <c r="D10" s="259">
        <f>+'Dramakan hosqer'!D23</f>
        <v>644.79999999999995</v>
      </c>
      <c r="E10" s="247">
        <f>D10-C10</f>
        <v>644.79999999999995</v>
      </c>
      <c r="F10" s="232"/>
    </row>
    <row r="11" spans="1:20" s="58" customFormat="1" ht="17.25" hidden="1" customHeight="1">
      <c r="A11" s="61">
        <v>3</v>
      </c>
      <c r="B11" s="248" t="s">
        <v>8</v>
      </c>
      <c r="C11" s="246"/>
      <c r="D11" s="247">
        <f>+'Dramakan hosqer'!D24</f>
        <v>0</v>
      </c>
      <c r="E11" s="247">
        <f t="shared" si="0"/>
        <v>0</v>
      </c>
      <c r="F11" s="246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49" t="s">
        <v>53</v>
      </c>
      <c r="C12" s="246"/>
      <c r="D12" s="247">
        <f>+'Dramakan hosqer'!D25</f>
        <v>0</v>
      </c>
      <c r="E12" s="247">
        <f t="shared" si="0"/>
        <v>0</v>
      </c>
      <c r="F12" s="246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50" t="s">
        <v>63</v>
      </c>
      <c r="C13" s="246"/>
      <c r="D13" s="247">
        <f>+'Dramakan hosqer'!D26</f>
        <v>0</v>
      </c>
      <c r="E13" s="247">
        <f t="shared" si="0"/>
        <v>0</v>
      </c>
      <c r="F13" s="246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193</v>
      </c>
      <c r="C14" s="246"/>
      <c r="D14" s="247">
        <f>+'Dramakan hosqer'!D27</f>
        <v>0</v>
      </c>
      <c r="E14" s="247">
        <f t="shared" si="0"/>
        <v>0</v>
      </c>
      <c r="F14" s="246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3</v>
      </c>
      <c r="B15" s="245" t="s">
        <v>9</v>
      </c>
      <c r="C15" s="246">
        <v>4793.8999999999996</v>
      </c>
      <c r="D15" s="247">
        <v>0</v>
      </c>
      <c r="E15" s="247">
        <f t="shared" si="0"/>
        <v>-4793.8999999999996</v>
      </c>
      <c r="F15" s="246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5" t="s">
        <v>72</v>
      </c>
      <c r="C16" s="246"/>
      <c r="D16" s="247">
        <f>+'Dramakan hosqer'!D28</f>
        <v>0</v>
      </c>
      <c r="E16" s="247">
        <f t="shared" si="0"/>
        <v>0</v>
      </c>
      <c r="F16" s="246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5" t="s">
        <v>33</v>
      </c>
      <c r="C17" s="246"/>
      <c r="D17" s="247">
        <f>+'Dramakan hosqer'!D29</f>
        <v>0</v>
      </c>
      <c r="E17" s="247">
        <f t="shared" si="0"/>
        <v>0</v>
      </c>
      <c r="F17" s="246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10</v>
      </c>
      <c r="B18" s="245" t="s">
        <v>10</v>
      </c>
      <c r="C18" s="246"/>
      <c r="D18" s="247">
        <f>+'Dramakan hosqer'!D30</f>
        <v>0</v>
      </c>
      <c r="E18" s="247">
        <f>D18-C18</f>
        <v>0</v>
      </c>
      <c r="F18" s="246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51"/>
      <c r="C19" s="246"/>
      <c r="D19" s="246">
        <f>+'Dramakan hosqer'!D31</f>
        <v>0</v>
      </c>
      <c r="E19" s="246">
        <f>D19-C19</f>
        <v>0</v>
      </c>
      <c r="F19" s="246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51"/>
      <c r="C20" s="246"/>
      <c r="D20" s="246">
        <f>+'Dramakan hosqer'!D32</f>
        <v>0</v>
      </c>
      <c r="E20" s="246">
        <f>D20-C20</f>
        <v>0</v>
      </c>
      <c r="F20" s="246"/>
      <c r="G20" s="106" t="s">
        <v>204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5">
        <f>+C22+C66+C79</f>
        <v>109885.9</v>
      </c>
      <c r="D21" s="255">
        <f>+D22+D66+D79</f>
        <v>105640.00000000001</v>
      </c>
      <c r="E21" s="255">
        <f t="shared" si="0"/>
        <v>-4245.8999999999796</v>
      </c>
      <c r="F21" s="231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5">
        <f>SUM(C23,C27:C32,C36:C60,C64:C65)</f>
        <v>109028</v>
      </c>
      <c r="D22" s="255">
        <f>SUM(D23,D27:D32,D36:D60,D64:D65)</f>
        <v>104673.85000000002</v>
      </c>
      <c r="E22" s="255">
        <f t="shared" si="0"/>
        <v>-4354.1499999999796</v>
      </c>
      <c r="F22" s="231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52" t="s">
        <v>12</v>
      </c>
      <c r="C23" s="246">
        <v>99765.8</v>
      </c>
      <c r="D23" s="247">
        <f>+'Dramakan hosqer'!D35</f>
        <v>96085.85</v>
      </c>
      <c r="E23" s="247">
        <f t="shared" si="0"/>
        <v>-3679.9499999999971</v>
      </c>
      <c r="F23" s="246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119</v>
      </c>
      <c r="C24" s="232"/>
      <c r="D24" s="259">
        <f>+'Dramakan hosqer'!D36</f>
        <v>0</v>
      </c>
      <c r="E24" s="259">
        <f t="shared" si="0"/>
        <v>0</v>
      </c>
      <c r="F24" s="232"/>
    </row>
    <row r="25" spans="1:20" ht="18" hidden="1" customHeight="1">
      <c r="A25" s="27">
        <v>1.2</v>
      </c>
      <c r="B25" s="32" t="s">
        <v>13</v>
      </c>
      <c r="C25" s="232"/>
      <c r="D25" s="259">
        <f>+'Dramakan hosqer'!D37</f>
        <v>0</v>
      </c>
      <c r="E25" s="259">
        <f t="shared" si="0"/>
        <v>0</v>
      </c>
      <c r="F25" s="232"/>
    </row>
    <row r="26" spans="1:20" ht="18" customHeight="1">
      <c r="A26" s="27">
        <v>1.1000000000000001</v>
      </c>
      <c r="B26" s="32" t="str">
        <f>+'Dramakan hosqer'!B38</f>
        <v>կամավոր ատեստ. գծով լրավճար</v>
      </c>
      <c r="C26" s="232"/>
      <c r="D26" s="259">
        <f>+'Dramakan hosqer'!D38</f>
        <v>644.79999999999995</v>
      </c>
      <c r="E26" s="259">
        <f t="shared" si="0"/>
        <v>644.79999999999995</v>
      </c>
      <c r="F26" s="232"/>
    </row>
    <row r="27" spans="1:20" s="58" customFormat="1" ht="18" customHeight="1">
      <c r="A27" s="61">
        <v>2</v>
      </c>
      <c r="B27" s="248" t="s">
        <v>15</v>
      </c>
      <c r="C27" s="246">
        <v>5056.8999999999996</v>
      </c>
      <c r="D27" s="247">
        <f>+'Dramakan hosqer'!D39</f>
        <v>5110.6000000000004</v>
      </c>
      <c r="E27" s="247">
        <f t="shared" si="0"/>
        <v>53.700000000000728</v>
      </c>
      <c r="F27" s="246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8" t="s">
        <v>14</v>
      </c>
      <c r="C28" s="246">
        <v>2128.4</v>
      </c>
      <c r="D28" s="247">
        <f>+'Dramakan hosqer'!D40</f>
        <v>1919.2</v>
      </c>
      <c r="E28" s="247">
        <f t="shared" si="0"/>
        <v>-209.20000000000005</v>
      </c>
      <c r="F28" s="246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4</v>
      </c>
      <c r="B29" s="248" t="s">
        <v>16</v>
      </c>
      <c r="C29" s="246">
        <v>808.3</v>
      </c>
      <c r="D29" s="247">
        <f>+'Dramakan hosqer'!D41</f>
        <v>69.599999999999994</v>
      </c>
      <c r="E29" s="247">
        <f t="shared" si="0"/>
        <v>-738.69999999999993</v>
      </c>
      <c r="F29" s="246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5</v>
      </c>
      <c r="B30" s="248" t="s">
        <v>17</v>
      </c>
      <c r="C30" s="246">
        <v>96</v>
      </c>
      <c r="D30" s="247">
        <f>+'Dramakan hosqer'!D42</f>
        <v>96</v>
      </c>
      <c r="E30" s="247">
        <f t="shared" si="0"/>
        <v>0</v>
      </c>
      <c r="F30" s="246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customHeight="1">
      <c r="A31" s="61">
        <v>6</v>
      </c>
      <c r="B31" s="248" t="s">
        <v>18</v>
      </c>
      <c r="C31" s="246">
        <v>48</v>
      </c>
      <c r="D31" s="247">
        <f>+'Dramakan hosqer'!D43</f>
        <v>48</v>
      </c>
      <c r="E31" s="247">
        <f t="shared" si="0"/>
        <v>0</v>
      </c>
      <c r="F31" s="246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7</v>
      </c>
      <c r="B32" s="248" t="s">
        <v>19</v>
      </c>
      <c r="C32" s="247">
        <f>SUM(C33:C35)</f>
        <v>118.8</v>
      </c>
      <c r="D32" s="247">
        <f>SUM(D33:D35)</f>
        <v>118.8</v>
      </c>
      <c r="E32" s="247">
        <f t="shared" si="0"/>
        <v>0</v>
      </c>
      <c r="F32" s="246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7.1</v>
      </c>
      <c r="B33" s="32" t="s">
        <v>20</v>
      </c>
      <c r="C33" s="232">
        <v>58.8</v>
      </c>
      <c r="D33" s="259">
        <f>+'Dramakan hosqer'!D45</f>
        <v>58.8</v>
      </c>
      <c r="E33" s="259">
        <f t="shared" si="0"/>
        <v>0</v>
      </c>
      <c r="F33" s="232"/>
    </row>
    <row r="34" spans="1:20" s="34" customFormat="1" ht="18" hidden="1" customHeight="1">
      <c r="A34" s="27">
        <v>7.2</v>
      </c>
      <c r="B34" s="32" t="s">
        <v>21</v>
      </c>
      <c r="C34" s="232"/>
      <c r="D34" s="259">
        <f>+'Dramakan hosqer'!D46</f>
        <v>0</v>
      </c>
      <c r="E34" s="259">
        <f t="shared" si="0"/>
        <v>0</v>
      </c>
      <c r="F34" s="232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7.2</v>
      </c>
      <c r="B35" s="32" t="s">
        <v>22</v>
      </c>
      <c r="C35" s="232">
        <v>60</v>
      </c>
      <c r="D35" s="259">
        <f>+'Dramakan hosqer'!D47</f>
        <v>60</v>
      </c>
      <c r="E35" s="259">
        <f t="shared" si="0"/>
        <v>0</v>
      </c>
      <c r="F35" s="232"/>
      <c r="I35" s="137"/>
    </row>
    <row r="36" spans="1:20" s="58" customFormat="1" ht="18" hidden="1" customHeight="1">
      <c r="A36" s="61">
        <v>8</v>
      </c>
      <c r="B36" s="248" t="s">
        <v>23</v>
      </c>
      <c r="C36" s="246"/>
      <c r="D36" s="247">
        <f>+'Dramakan hosqer'!D48</f>
        <v>0</v>
      </c>
      <c r="E36" s="247">
        <f t="shared" si="0"/>
        <v>0</v>
      </c>
      <c r="F36" s="246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63" customHeight="1">
      <c r="A37" s="61">
        <v>8</v>
      </c>
      <c r="B37" s="248" t="s">
        <v>30</v>
      </c>
      <c r="C37" s="246">
        <v>400</v>
      </c>
      <c r="D37" s="247">
        <f>+'Dramakan hosqer'!D49</f>
        <v>650</v>
      </c>
      <c r="E37" s="247">
        <f t="shared" si="0"/>
        <v>250</v>
      </c>
      <c r="F37" s="481" t="s">
        <v>282</v>
      </c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9</v>
      </c>
      <c r="B38" s="248" t="s">
        <v>24</v>
      </c>
      <c r="C38" s="246">
        <v>100</v>
      </c>
      <c r="D38" s="247">
        <f>+'Dramakan hosqer'!D50</f>
        <v>100</v>
      </c>
      <c r="E38" s="247">
        <f t="shared" si="0"/>
        <v>0</v>
      </c>
      <c r="F38" s="246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hidden="1" customHeight="1">
      <c r="A39" s="61">
        <v>10</v>
      </c>
      <c r="B39" s="253" t="s">
        <v>75</v>
      </c>
      <c r="C39" s="246"/>
      <c r="D39" s="247">
        <f>+'Dramakan hosqer'!D51</f>
        <v>0</v>
      </c>
      <c r="E39" s="247">
        <f t="shared" si="0"/>
        <v>0</v>
      </c>
      <c r="F39" s="246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8" t="s">
        <v>48</v>
      </c>
      <c r="C40" s="246"/>
      <c r="D40" s="247">
        <f>+'Dramakan hosqer'!D52</f>
        <v>0</v>
      </c>
      <c r="E40" s="247">
        <f t="shared" si="0"/>
        <v>0</v>
      </c>
      <c r="F40" s="246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48" t="s">
        <v>120</v>
      </c>
      <c r="C41" s="246">
        <v>60</v>
      </c>
      <c r="D41" s="247">
        <f>+'Dramakan hosqer'!D53</f>
        <v>30</v>
      </c>
      <c r="E41" s="247">
        <f t="shared" si="0"/>
        <v>-30</v>
      </c>
      <c r="F41" s="246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8" t="s">
        <v>121</v>
      </c>
      <c r="C42" s="246"/>
      <c r="D42" s="247">
        <f>+'Dramakan hosqer'!D54</f>
        <v>0</v>
      </c>
      <c r="E42" s="247">
        <f t="shared" si="0"/>
        <v>0</v>
      </c>
      <c r="F42" s="246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15</v>
      </c>
      <c r="B43" s="248" t="s">
        <v>25</v>
      </c>
      <c r="C43" s="246"/>
      <c r="D43" s="247">
        <f>+'Dramakan hosqer'!D55</f>
        <v>0</v>
      </c>
      <c r="E43" s="247">
        <f t="shared" si="0"/>
        <v>0</v>
      </c>
      <c r="F43" s="246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11</v>
      </c>
      <c r="B44" s="248" t="s">
        <v>26</v>
      </c>
      <c r="C44" s="246">
        <v>246</v>
      </c>
      <c r="D44" s="247">
        <f>+'Dramakan hosqer'!D56</f>
        <v>246</v>
      </c>
      <c r="E44" s="247">
        <f t="shared" si="0"/>
        <v>0</v>
      </c>
      <c r="F44" s="246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8" t="s">
        <v>67</v>
      </c>
      <c r="C45" s="246"/>
      <c r="D45" s="247">
        <f>+'Dramakan hosqer'!D57</f>
        <v>0</v>
      </c>
      <c r="E45" s="247">
        <f t="shared" si="0"/>
        <v>0</v>
      </c>
      <c r="F45" s="246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63" t="s">
        <v>54</v>
      </c>
      <c r="C46" s="246"/>
      <c r="D46" s="247">
        <f>+'Dramakan hosqer'!D58</f>
        <v>0</v>
      </c>
      <c r="E46" s="247">
        <f t="shared" si="0"/>
        <v>0</v>
      </c>
      <c r="F46" s="246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19</v>
      </c>
      <c r="B47" s="263" t="s">
        <v>45</v>
      </c>
      <c r="C47" s="246"/>
      <c r="D47" s="247">
        <f>+'Dramakan hosqer'!D59</f>
        <v>0</v>
      </c>
      <c r="E47" s="247">
        <f t="shared" si="0"/>
        <v>0</v>
      </c>
      <c r="F47" s="246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12</v>
      </c>
      <c r="B48" s="263" t="s">
        <v>76</v>
      </c>
      <c r="C48" s="246">
        <v>40</v>
      </c>
      <c r="D48" s="247">
        <f>+'Dramakan hosqer'!D60</f>
        <v>40</v>
      </c>
      <c r="E48" s="247">
        <f t="shared" si="0"/>
        <v>0</v>
      </c>
      <c r="F48" s="246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13</v>
      </c>
      <c r="B49" s="263" t="s">
        <v>77</v>
      </c>
      <c r="C49" s="246">
        <v>95</v>
      </c>
      <c r="D49" s="247">
        <f>+'Dramakan hosqer'!D61</f>
        <v>95</v>
      </c>
      <c r="E49" s="247">
        <f t="shared" si="0"/>
        <v>0</v>
      </c>
      <c r="F49" s="246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hidden="1" customHeight="1">
      <c r="A50" s="61">
        <v>22</v>
      </c>
      <c r="B50" s="248" t="s">
        <v>46</v>
      </c>
      <c r="C50" s="246"/>
      <c r="D50" s="247">
        <f>+'Dramakan hosqer'!D62</f>
        <v>0</v>
      </c>
      <c r="E50" s="247">
        <f t="shared" si="0"/>
        <v>0</v>
      </c>
      <c r="F50" s="246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8" t="s">
        <v>122</v>
      </c>
      <c r="C51" s="246"/>
      <c r="D51" s="247">
        <f>+'Dramakan hosqer'!D63</f>
        <v>0</v>
      </c>
      <c r="E51" s="247">
        <f t="shared" si="0"/>
        <v>0</v>
      </c>
      <c r="F51" s="246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8" t="s">
        <v>47</v>
      </c>
      <c r="C52" s="246"/>
      <c r="D52" s="247">
        <f>+'Dramakan hosqer'!D64</f>
        <v>0</v>
      </c>
      <c r="E52" s="247">
        <f t="shared" si="0"/>
        <v>0</v>
      </c>
      <c r="F52" s="246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8" t="s">
        <v>64</v>
      </c>
      <c r="C53" s="246"/>
      <c r="D53" s="247">
        <f>+'Dramakan hosqer'!D65</f>
        <v>0</v>
      </c>
      <c r="E53" s="247">
        <f t="shared" si="0"/>
        <v>0</v>
      </c>
      <c r="F53" s="246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50" t="s">
        <v>199</v>
      </c>
      <c r="C54" s="246"/>
      <c r="D54" s="247">
        <f>+'Dramakan hosqer'!D66</f>
        <v>0</v>
      </c>
      <c r="E54" s="247">
        <f t="shared" ref="E54:E55" si="1">D54-C54</f>
        <v>0</v>
      </c>
      <c r="F54" s="246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27</v>
      </c>
      <c r="B55" s="250" t="s">
        <v>200</v>
      </c>
      <c r="C55" s="246"/>
      <c r="D55" s="247">
        <f>+'Dramakan hosqer'!D67</f>
        <v>0</v>
      </c>
      <c r="E55" s="247">
        <f t="shared" si="1"/>
        <v>0</v>
      </c>
      <c r="F55" s="246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8" t="s">
        <v>78</v>
      </c>
      <c r="C56" s="246"/>
      <c r="D56" s="247">
        <f>+'Dramakan hosqer'!D68</f>
        <v>0</v>
      </c>
      <c r="E56" s="247">
        <f t="shared" si="0"/>
        <v>0</v>
      </c>
      <c r="F56" s="246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8"/>
      <c r="C57" s="246"/>
      <c r="D57" s="247">
        <f>+'Dramakan hosqer'!D69</f>
        <v>0</v>
      </c>
      <c r="E57" s="247">
        <f t="shared" si="0"/>
        <v>0</v>
      </c>
      <c r="F57" s="246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14</v>
      </c>
      <c r="B58" s="251" t="s">
        <v>266</v>
      </c>
      <c r="C58" s="246">
        <v>64.8</v>
      </c>
      <c r="D58" s="246">
        <f>+'Dramakan hosqer'!D70</f>
        <v>64.8</v>
      </c>
      <c r="E58" s="246">
        <f>D58-C58</f>
        <v>0</v>
      </c>
      <c r="F58" s="246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31</v>
      </c>
      <c r="B59" s="251"/>
      <c r="C59" s="246"/>
      <c r="D59" s="246">
        <f>+'Dramakan hosqer'!D71</f>
        <v>0</v>
      </c>
      <c r="E59" s="246">
        <f>D59-C59</f>
        <v>0</v>
      </c>
      <c r="F59" s="246"/>
      <c r="G59" s="106" t="s">
        <v>203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hidden="1" customHeight="1">
      <c r="A60" s="61">
        <v>32</v>
      </c>
      <c r="B60" s="254" t="s">
        <v>35</v>
      </c>
      <c r="C60" s="247">
        <f>SUM(C61:C63)</f>
        <v>0</v>
      </c>
      <c r="D60" s="247">
        <f>SUM(D61:D63)</f>
        <v>0</v>
      </c>
      <c r="E60" s="246">
        <f>D60-C60</f>
        <v>0</v>
      </c>
      <c r="F60" s="246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32"/>
      <c r="D61" s="259">
        <f>+'Dramakan hosqer'!D73</f>
        <v>0</v>
      </c>
      <c r="E61" s="232">
        <f>D61-C61</f>
        <v>0</v>
      </c>
      <c r="F61" s="232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32"/>
      <c r="D62" s="259">
        <f>+'Dramakan hosqer'!D74</f>
        <v>0</v>
      </c>
      <c r="E62" s="259">
        <f t="shared" si="0"/>
        <v>0</v>
      </c>
      <c r="F62" s="232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hidden="1" customHeight="1">
      <c r="A63" s="14">
        <v>32.299999999999997</v>
      </c>
      <c r="B63" s="166" t="s">
        <v>85</v>
      </c>
      <c r="C63" s="232"/>
      <c r="D63" s="259">
        <f>+'Dramakan hosqer'!D75</f>
        <v>0</v>
      </c>
      <c r="E63" s="259">
        <f t="shared" si="0"/>
        <v>0</v>
      </c>
      <c r="F63" s="232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hidden="1" customHeight="1">
      <c r="A64" s="71">
        <v>33</v>
      </c>
      <c r="B64" s="254" t="s">
        <v>37</v>
      </c>
      <c r="C64" s="246"/>
      <c r="D64" s="247">
        <f>+'Dramakan hosqer'!D76</f>
        <v>0</v>
      </c>
      <c r="E64" s="247">
        <f t="shared" si="0"/>
        <v>0</v>
      </c>
      <c r="F64" s="246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71">
        <v>34</v>
      </c>
      <c r="B65" s="249" t="s">
        <v>86</v>
      </c>
      <c r="C65" s="246"/>
      <c r="D65" s="247">
        <f>+'Dramakan hosqer'!D77</f>
        <v>0</v>
      </c>
      <c r="E65" s="247">
        <f t="shared" si="0"/>
        <v>0</v>
      </c>
      <c r="F65" s="246"/>
      <c r="G65" s="113" t="s">
        <v>215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hidden="1" customHeight="1">
      <c r="A66" s="162" t="s">
        <v>57</v>
      </c>
      <c r="B66" s="13" t="s">
        <v>60</v>
      </c>
      <c r="C66" s="255">
        <f>+C67+C75</f>
        <v>0</v>
      </c>
      <c r="D66" s="255">
        <f>+D67+D75</f>
        <v>0</v>
      </c>
      <c r="E66" s="255">
        <f t="shared" si="0"/>
        <v>0</v>
      </c>
      <c r="F66" s="231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hidden="1" customHeight="1">
      <c r="A67" s="71">
        <v>1</v>
      </c>
      <c r="B67" s="256" t="s">
        <v>91</v>
      </c>
      <c r="C67" s="247">
        <f>SUM(C68:C74)</f>
        <v>0</v>
      </c>
      <c r="D67" s="247">
        <f>SUM(D68:D74)</f>
        <v>0</v>
      </c>
      <c r="E67" s="247">
        <f t="shared" si="0"/>
        <v>0</v>
      </c>
      <c r="F67" s="246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hidden="1" customHeight="1">
      <c r="A68" s="71">
        <v>1.1000000000000001</v>
      </c>
      <c r="B68" s="257" t="s">
        <v>87</v>
      </c>
      <c r="C68" s="246"/>
      <c r="D68" s="247">
        <f>+'Dramakan hosqer'!D80</f>
        <v>0</v>
      </c>
      <c r="E68" s="247">
        <f t="shared" ref="E68:E82" si="2">D68-C68</f>
        <v>0</v>
      </c>
      <c r="F68" s="246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hidden="1" customHeight="1">
      <c r="A69" s="71">
        <v>1.2</v>
      </c>
      <c r="B69" s="257" t="s">
        <v>88</v>
      </c>
      <c r="C69" s="246"/>
      <c r="D69" s="247">
        <f>+'Dramakan hosqer'!D81</f>
        <v>0</v>
      </c>
      <c r="E69" s="247">
        <f>D69-C69</f>
        <v>0</v>
      </c>
      <c r="F69" s="246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hidden="1" customHeight="1">
      <c r="A70" s="71">
        <v>1.3</v>
      </c>
      <c r="B70" s="257" t="s">
        <v>89</v>
      </c>
      <c r="C70" s="246"/>
      <c r="D70" s="247">
        <f>+'Dramakan hosqer'!D82</f>
        <v>0</v>
      </c>
      <c r="E70" s="247">
        <f t="shared" si="2"/>
        <v>0</v>
      </c>
      <c r="F70" s="246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7" t="s">
        <v>201</v>
      </c>
      <c r="C71" s="246"/>
      <c r="D71" s="247">
        <f>+'Dramakan hosqer'!D83</f>
        <v>0</v>
      </c>
      <c r="E71" s="247">
        <f t="shared" ref="E71" si="3">D71-C71</f>
        <v>0</v>
      </c>
      <c r="F71" s="246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7" t="s">
        <v>65</v>
      </c>
      <c r="C72" s="246"/>
      <c r="D72" s="247">
        <f>+'Dramakan hosqer'!D84</f>
        <v>0</v>
      </c>
      <c r="E72" s="247">
        <f t="shared" si="2"/>
        <v>0</v>
      </c>
      <c r="F72" s="246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8" t="s">
        <v>66</v>
      </c>
      <c r="C73" s="246"/>
      <c r="D73" s="246">
        <f>+'Dramakan hosqer'!D85</f>
        <v>0</v>
      </c>
      <c r="E73" s="246">
        <f>D73-C73</f>
        <v>0</v>
      </c>
      <c r="F73" s="246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1.7</v>
      </c>
      <c r="B74" s="258"/>
      <c r="C74" s="246"/>
      <c r="D74" s="246">
        <f>+'Dramakan hosqer'!D86</f>
        <v>0</v>
      </c>
      <c r="E74" s="246">
        <f t="shared" ref="E74" si="4">D74-C74</f>
        <v>0</v>
      </c>
      <c r="F74" s="246"/>
      <c r="G74" s="57" t="s">
        <v>202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7" t="s">
        <v>90</v>
      </c>
      <c r="C75" s="247">
        <f>SUM(C76:C78)</f>
        <v>0</v>
      </c>
      <c r="D75" s="247">
        <f>SUM(D76:D78)</f>
        <v>0</v>
      </c>
      <c r="E75" s="246">
        <f>D75-C75</f>
        <v>0</v>
      </c>
      <c r="F75" s="246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6" t="s">
        <v>62</v>
      </c>
      <c r="C76" s="246"/>
      <c r="D76" s="247">
        <f>+'Dramakan hosqer'!D88</f>
        <v>0</v>
      </c>
      <c r="E76" s="247">
        <f t="shared" si="2"/>
        <v>0</v>
      </c>
      <c r="F76" s="246"/>
      <c r="G76" s="168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6" t="s">
        <v>61</v>
      </c>
      <c r="C77" s="246"/>
      <c r="D77" s="247">
        <f>+'Dramakan hosqer'!D89</f>
        <v>0</v>
      </c>
      <c r="E77" s="247">
        <f t="shared" si="2"/>
        <v>0</v>
      </c>
      <c r="F77" s="246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6" t="s">
        <v>50</v>
      </c>
      <c r="C78" s="246"/>
      <c r="D78" s="247">
        <f>+'Dramakan hosqer'!D90</f>
        <v>0</v>
      </c>
      <c r="E78" s="247">
        <f t="shared" si="2"/>
        <v>0</v>
      </c>
      <c r="F78" s="246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58</v>
      </c>
      <c r="B79" s="13" t="s">
        <v>131</v>
      </c>
      <c r="C79" s="255">
        <f>SUM(C80:C81)</f>
        <v>857.9</v>
      </c>
      <c r="D79" s="255">
        <f>SUM(D80:D81)</f>
        <v>966.15</v>
      </c>
      <c r="E79" s="255">
        <f t="shared" si="2"/>
        <v>108.25</v>
      </c>
      <c r="F79" s="231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52" t="str">
        <f>+'Dramakan hosqer'!B92</f>
        <v>Աշխատավարձի գծով</v>
      </c>
      <c r="C80" s="246">
        <v>857.9</v>
      </c>
      <c r="D80" s="246">
        <f>+'Dramakan hosqer'!D92</f>
        <v>966.15</v>
      </c>
      <c r="E80" s="246">
        <f>D80-C80</f>
        <v>108.25</v>
      </c>
      <c r="F80" s="246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52">
        <f>+'Dramakan hosqer'!B93</f>
        <v>0</v>
      </c>
      <c r="C81" s="246"/>
      <c r="D81" s="246">
        <f>+'Dramakan hosqer'!D93</f>
        <v>0</v>
      </c>
      <c r="E81" s="246">
        <f>D81-C81</f>
        <v>0</v>
      </c>
      <c r="F81" s="246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5">
        <f>C6+C7-C21</f>
        <v>0</v>
      </c>
      <c r="D82" s="255">
        <f>D6+D7-D21</f>
        <v>96.799999999988358</v>
      </c>
      <c r="E82" s="255">
        <f t="shared" si="2"/>
        <v>96.799999999988358</v>
      </c>
      <c r="F82" s="231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13">
        <f>+'Ekamut-caxs'!C79</f>
        <v>0</v>
      </c>
      <c r="E84" s="510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12" t="s">
        <v>96</v>
      </c>
      <c r="E85" s="512"/>
      <c r="F85" s="333"/>
    </row>
    <row r="86" spans="1:20" s="19" customFormat="1" ht="22.5" customHeight="1">
      <c r="A86" s="20"/>
      <c r="B86" s="39" t="s">
        <v>6</v>
      </c>
      <c r="C86" s="20"/>
      <c r="D86" s="510">
        <f>+'Ekamut-caxs'!C81</f>
        <v>0</v>
      </c>
      <c r="E86" s="510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12" t="s">
        <v>96</v>
      </c>
      <c r="E87" s="512"/>
      <c r="F87" s="333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xmj/u9gS45M3dguEYsNsuKzn7iLTovmDuYHxeSZSo3327jyQTgEDw+PdSOYWzDAmj0rINpq/K96GqHjul6ukhA==" saltValue="zt5eaR04Ch4FRc5ZED1cy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62" workbookViewId="0">
      <selection activeCell="A38" sqref="A38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8" customFormat="1" ht="22.5" customHeight="1">
      <c r="A1" s="520" t="s">
        <v>69</v>
      </c>
      <c r="B1" s="520"/>
      <c r="C1" s="520"/>
      <c r="D1" s="520"/>
      <c r="E1" s="520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</row>
    <row r="2" spans="1:22" s="139" customFormat="1" ht="33" customHeight="1">
      <c r="A2" s="521" t="str">
        <f>+'Ekamut-caxs'!A14:D14</f>
        <v xml:space="preserve">«Երևանի Տորք Անգեղ մարզամշակութային կենտրոն» ՀՈԱԿ-ի </v>
      </c>
      <c r="B2" s="522"/>
      <c r="C2" s="522"/>
      <c r="D2" s="522"/>
      <c r="E2" s="52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3" t="s">
        <v>135</v>
      </c>
      <c r="B3" s="523"/>
      <c r="C3" s="523"/>
      <c r="D3" s="523"/>
      <c r="E3" s="52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2" customFormat="1" ht="16.5" customHeight="1">
      <c r="A4" s="524" t="s">
        <v>255</v>
      </c>
      <c r="B4" s="524"/>
      <c r="C4" s="524"/>
      <c r="D4" s="524"/>
      <c r="E4" s="524"/>
      <c r="F4" s="179"/>
      <c r="G4" s="180"/>
      <c r="H4" s="180"/>
      <c r="I4" s="180"/>
      <c r="J4" s="180"/>
      <c r="K4" s="180"/>
      <c r="L4" s="180"/>
      <c r="M4" s="181"/>
      <c r="N4" s="181"/>
      <c r="O4" s="181"/>
      <c r="P4" s="181"/>
      <c r="Q4" s="181"/>
      <c r="R4" s="181"/>
      <c r="S4" s="181"/>
      <c r="T4" s="181"/>
      <c r="U4" s="181"/>
      <c r="V4" s="181"/>
    </row>
    <row r="5" spans="1:22" ht="13.5" customHeight="1">
      <c r="D5" s="183"/>
      <c r="E5" s="183" t="s">
        <v>127</v>
      </c>
    </row>
    <row r="6" spans="1:22" s="188" customFormat="1" ht="56.25" customHeight="1">
      <c r="A6" s="184" t="s">
        <v>3</v>
      </c>
      <c r="B6" s="185" t="s">
        <v>136</v>
      </c>
      <c r="C6" s="184" t="s">
        <v>137</v>
      </c>
      <c r="D6" s="184" t="s">
        <v>138</v>
      </c>
      <c r="E6" s="186" t="s">
        <v>139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</row>
    <row r="7" spans="1:22" s="139" customFormat="1" ht="21.75" customHeight="1">
      <c r="A7" s="515" t="s">
        <v>140</v>
      </c>
      <c r="B7" s="516"/>
      <c r="C7" s="516"/>
      <c r="D7" s="213"/>
      <c r="E7" s="213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7" customFormat="1" ht="21.75" customHeight="1">
      <c r="A8" s="189">
        <v>1</v>
      </c>
      <c r="B8" s="190" t="s">
        <v>141</v>
      </c>
      <c r="C8" s="189"/>
      <c r="D8" s="191">
        <f>SUM(D9:D29)</f>
        <v>263</v>
      </c>
      <c r="E8" s="192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3">
        <v>1.1000000000000001</v>
      </c>
      <c r="B9" s="194" t="s">
        <v>142</v>
      </c>
      <c r="C9" s="193" t="s">
        <v>143</v>
      </c>
      <c r="D9" s="31">
        <v>49.5</v>
      </c>
      <c r="E9" s="31"/>
    </row>
    <row r="10" spans="1:22" ht="27" customHeight="1">
      <c r="A10" s="193">
        <v>1.2</v>
      </c>
      <c r="B10" s="194" t="s">
        <v>144</v>
      </c>
      <c r="C10" s="193" t="s">
        <v>145</v>
      </c>
      <c r="D10" s="31">
        <v>3.8</v>
      </c>
      <c r="E10" s="31"/>
    </row>
    <row r="11" spans="1:22" ht="27" customHeight="1">
      <c r="A11" s="193">
        <v>1.3</v>
      </c>
      <c r="B11" s="194" t="s">
        <v>146</v>
      </c>
      <c r="C11" s="193" t="s">
        <v>147</v>
      </c>
      <c r="D11" s="31">
        <v>4.5999999999999996</v>
      </c>
      <c r="E11" s="31"/>
    </row>
    <row r="12" spans="1:22" ht="27" hidden="1" customHeight="1">
      <c r="A12" s="193">
        <v>1.4</v>
      </c>
      <c r="B12" s="195" t="s">
        <v>148</v>
      </c>
      <c r="C12" s="196" t="s">
        <v>149</v>
      </c>
      <c r="D12" s="31"/>
      <c r="E12" s="31"/>
    </row>
    <row r="13" spans="1:22" ht="27" hidden="1" customHeight="1">
      <c r="A13" s="193">
        <v>1.5</v>
      </c>
      <c r="B13" s="195"/>
      <c r="C13" s="193" t="s">
        <v>150</v>
      </c>
      <c r="D13" s="31"/>
      <c r="E13" s="31"/>
    </row>
    <row r="14" spans="1:22" ht="18" hidden="1" customHeight="1">
      <c r="A14" s="193">
        <v>1.6</v>
      </c>
      <c r="B14" s="194" t="s">
        <v>208</v>
      </c>
      <c r="C14" s="193" t="s">
        <v>151</v>
      </c>
      <c r="D14" s="31"/>
      <c r="E14" s="31"/>
    </row>
    <row r="15" spans="1:22" ht="33.75" hidden="1" customHeight="1">
      <c r="A15" s="193">
        <v>1.7</v>
      </c>
      <c r="B15" s="195"/>
      <c r="C15" s="193" t="s">
        <v>174</v>
      </c>
      <c r="D15" s="31"/>
      <c r="E15" s="31"/>
    </row>
    <row r="16" spans="1:22" ht="22.5" hidden="1" customHeight="1">
      <c r="A16" s="193">
        <v>1.8</v>
      </c>
      <c r="B16" s="195"/>
      <c r="C16" s="197" t="s">
        <v>173</v>
      </c>
      <c r="D16" s="31"/>
      <c r="E16" s="31"/>
    </row>
    <row r="17" spans="1:22" ht="18" hidden="1" customHeight="1">
      <c r="A17" s="193">
        <v>1.9</v>
      </c>
      <c r="B17" s="195"/>
      <c r="C17" s="197"/>
      <c r="D17" s="31"/>
      <c r="E17" s="31"/>
    </row>
    <row r="18" spans="1:22" ht="18" hidden="1" customHeight="1">
      <c r="A18" s="198">
        <v>2</v>
      </c>
      <c r="B18" s="195"/>
      <c r="C18" s="197"/>
      <c r="D18" s="31"/>
      <c r="E18" s="31"/>
    </row>
    <row r="19" spans="1:22" ht="18" hidden="1" customHeight="1">
      <c r="A19" s="193">
        <v>2.1</v>
      </c>
      <c r="B19" s="195"/>
      <c r="C19" s="197"/>
      <c r="D19" s="31"/>
      <c r="E19" s="31"/>
    </row>
    <row r="20" spans="1:22" ht="18" hidden="1" customHeight="1">
      <c r="A20" s="193">
        <v>2.2000000000000002</v>
      </c>
      <c r="B20" s="195"/>
      <c r="C20" s="197"/>
      <c r="D20" s="31"/>
      <c r="E20" s="31"/>
    </row>
    <row r="21" spans="1:22" ht="18" hidden="1" customHeight="1">
      <c r="A21" s="193">
        <v>2.2999999999999998</v>
      </c>
      <c r="B21" s="195"/>
      <c r="C21" s="197"/>
      <c r="D21" s="31"/>
      <c r="E21" s="31"/>
    </row>
    <row r="22" spans="1:22" ht="27.75" hidden="1" customHeight="1">
      <c r="A22" s="193">
        <v>2.4</v>
      </c>
      <c r="B22" s="195"/>
      <c r="C22" s="197"/>
      <c r="D22" s="31"/>
      <c r="E22" s="31"/>
    </row>
    <row r="23" spans="1:22" ht="27.75" hidden="1" customHeight="1">
      <c r="A23" s="193">
        <v>2.5</v>
      </c>
      <c r="B23" s="195" t="s">
        <v>152</v>
      </c>
      <c r="C23" s="193" t="s">
        <v>36</v>
      </c>
      <c r="D23" s="31"/>
      <c r="E23" s="31"/>
    </row>
    <row r="24" spans="1:22" ht="27.75" hidden="1" customHeight="1">
      <c r="A24" s="193">
        <v>2.6</v>
      </c>
      <c r="B24" s="195" t="s">
        <v>152</v>
      </c>
      <c r="C24" s="193" t="s">
        <v>49</v>
      </c>
      <c r="D24" s="31"/>
      <c r="E24" s="31"/>
    </row>
    <row r="25" spans="1:22" ht="27.75" customHeight="1">
      <c r="A25" s="193">
        <v>2.7</v>
      </c>
      <c r="B25" s="195" t="s">
        <v>152</v>
      </c>
      <c r="C25" s="193" t="s">
        <v>153</v>
      </c>
      <c r="D25" s="31">
        <v>205.1</v>
      </c>
      <c r="E25" s="31"/>
    </row>
    <row r="26" spans="1:22" ht="27.75" hidden="1" customHeight="1">
      <c r="A26" s="193">
        <v>2.8</v>
      </c>
      <c r="B26" s="195" t="s">
        <v>152</v>
      </c>
      <c r="C26" s="193" t="s">
        <v>154</v>
      </c>
      <c r="D26" s="31"/>
      <c r="E26" s="31"/>
    </row>
    <row r="27" spans="1:22" ht="27" hidden="1" customHeight="1">
      <c r="A27" s="193">
        <v>2.9</v>
      </c>
      <c r="B27" s="194" t="s">
        <v>155</v>
      </c>
      <c r="C27" s="193" t="s">
        <v>156</v>
      </c>
      <c r="D27" s="31"/>
      <c r="E27" s="31"/>
    </row>
    <row r="28" spans="1:22" ht="26.25" hidden="1" customHeight="1">
      <c r="A28" s="199">
        <v>2.1</v>
      </c>
      <c r="B28" s="195" t="s">
        <v>157</v>
      </c>
      <c r="C28" s="193" t="s">
        <v>158</v>
      </c>
      <c r="D28" s="31"/>
      <c r="E28" s="31"/>
    </row>
    <row r="29" spans="1:22" ht="26.25" hidden="1" customHeight="1">
      <c r="A29" s="199">
        <v>2.11</v>
      </c>
      <c r="B29" s="195"/>
      <c r="C29" s="197" t="s">
        <v>159</v>
      </c>
      <c r="D29" s="31"/>
      <c r="E29" s="31"/>
    </row>
    <row r="30" spans="1:22" s="167" customFormat="1" ht="34.5" hidden="1" customHeight="1">
      <c r="A30" s="189">
        <v>2</v>
      </c>
      <c r="B30" s="200" t="s">
        <v>160</v>
      </c>
      <c r="C30" s="189"/>
      <c r="D30" s="191">
        <f>SUM(D31:D33)</f>
        <v>0</v>
      </c>
      <c r="E30" s="192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193">
        <v>2.1</v>
      </c>
      <c r="B31" s="195"/>
      <c r="C31" s="193" t="s">
        <v>161</v>
      </c>
      <c r="D31" s="31"/>
      <c r="E31" s="31"/>
    </row>
    <row r="32" spans="1:22" ht="21" hidden="1" customHeight="1">
      <c r="A32" s="193">
        <v>2.2000000000000002</v>
      </c>
      <c r="B32" s="195" t="s">
        <v>162</v>
      </c>
      <c r="C32" s="193" t="s">
        <v>163</v>
      </c>
      <c r="D32" s="31"/>
      <c r="E32" s="31"/>
    </row>
    <row r="33" spans="1:22" ht="26.25" hidden="1" customHeight="1">
      <c r="A33" s="193">
        <v>2.2999999999999998</v>
      </c>
      <c r="B33" s="195" t="s">
        <v>162</v>
      </c>
      <c r="C33" s="193" t="s">
        <v>164</v>
      </c>
      <c r="D33" s="31"/>
      <c r="E33" s="201"/>
    </row>
    <row r="34" spans="1:22" s="178" customFormat="1" ht="21.75" customHeight="1">
      <c r="A34" s="60"/>
      <c r="B34" s="202" t="s">
        <v>71</v>
      </c>
      <c r="C34" s="203"/>
      <c r="D34" s="204">
        <f>D8+D30</f>
        <v>263</v>
      </c>
      <c r="E34" s="205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</row>
    <row r="35" spans="1:22" s="139" customFormat="1" ht="33.75" customHeight="1">
      <c r="A35" s="515" t="s">
        <v>165</v>
      </c>
      <c r="B35" s="516"/>
      <c r="C35" s="516"/>
      <c r="D35" s="213"/>
      <c r="E35" s="213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hidden="1" customHeight="1">
      <c r="A36" s="193">
        <v>1.1000000000000001</v>
      </c>
      <c r="B36" s="194" t="s">
        <v>142</v>
      </c>
      <c r="C36" s="193" t="s">
        <v>143</v>
      </c>
      <c r="D36" s="31"/>
      <c r="E36" s="31"/>
    </row>
    <row r="37" spans="1:22" ht="21" hidden="1" customHeight="1">
      <c r="A37" s="193">
        <v>1.2</v>
      </c>
      <c r="B37" s="194" t="s">
        <v>144</v>
      </c>
      <c r="C37" s="193" t="s">
        <v>145</v>
      </c>
      <c r="D37" s="31"/>
      <c r="E37" s="31"/>
    </row>
    <row r="38" spans="1:22" ht="21" hidden="1" customHeight="1">
      <c r="A38" s="193">
        <v>1.3</v>
      </c>
      <c r="B38" s="194" t="s">
        <v>146</v>
      </c>
      <c r="C38" s="193" t="s">
        <v>147</v>
      </c>
      <c r="D38" s="31"/>
      <c r="E38" s="31"/>
    </row>
    <row r="39" spans="1:22" ht="21" hidden="1" customHeight="1">
      <c r="A39" s="193">
        <v>1.4</v>
      </c>
      <c r="B39" s="195" t="s">
        <v>148</v>
      </c>
      <c r="C39" s="196" t="s">
        <v>149</v>
      </c>
      <c r="D39" s="31"/>
      <c r="E39" s="31"/>
    </row>
    <row r="40" spans="1:22" ht="21" hidden="1" customHeight="1">
      <c r="A40" s="193">
        <v>1.5</v>
      </c>
      <c r="B40" s="195"/>
      <c r="C40" s="193" t="s">
        <v>150</v>
      </c>
      <c r="D40" s="31"/>
      <c r="E40" s="31"/>
    </row>
    <row r="41" spans="1:22" ht="20.25" hidden="1" customHeight="1">
      <c r="A41" s="193">
        <v>1.6</v>
      </c>
      <c r="B41" s="194" t="s">
        <v>208</v>
      </c>
      <c r="C41" s="193" t="s">
        <v>151</v>
      </c>
      <c r="D41" s="31"/>
      <c r="E41" s="31"/>
    </row>
    <row r="42" spans="1:22" ht="33.75" hidden="1" customHeight="1">
      <c r="A42" s="193">
        <v>1.7</v>
      </c>
      <c r="B42" s="195"/>
      <c r="C42" s="193" t="s">
        <v>174</v>
      </c>
      <c r="D42" s="31"/>
      <c r="E42" s="31"/>
    </row>
    <row r="43" spans="1:22" ht="23.25" hidden="1" customHeight="1">
      <c r="A43" s="193">
        <v>1.8</v>
      </c>
      <c r="B43" s="195"/>
      <c r="C43" s="197" t="s">
        <v>173</v>
      </c>
      <c r="D43" s="31"/>
      <c r="E43" s="31"/>
    </row>
    <row r="44" spans="1:22" ht="23.25" hidden="1" customHeight="1">
      <c r="A44" s="193">
        <v>1.9</v>
      </c>
      <c r="B44" s="195"/>
      <c r="C44" s="197"/>
      <c r="D44" s="31"/>
      <c r="E44" s="31"/>
    </row>
    <row r="45" spans="1:22" ht="23.25" hidden="1" customHeight="1">
      <c r="A45" s="198">
        <v>2</v>
      </c>
      <c r="B45" s="195"/>
      <c r="C45" s="197"/>
      <c r="D45" s="31"/>
      <c r="E45" s="31"/>
    </row>
    <row r="46" spans="1:22" ht="23.25" hidden="1" customHeight="1">
      <c r="A46" s="193">
        <v>2.1</v>
      </c>
      <c r="B46" s="195"/>
      <c r="C46" s="197"/>
      <c r="D46" s="31"/>
      <c r="E46" s="31"/>
    </row>
    <row r="47" spans="1:22" ht="21" hidden="1" customHeight="1">
      <c r="A47" s="193">
        <v>2.2000000000000002</v>
      </c>
      <c r="B47" s="195" t="s">
        <v>152</v>
      </c>
      <c r="C47" s="193" t="s">
        <v>36</v>
      </c>
      <c r="D47" s="31"/>
      <c r="E47" s="31"/>
    </row>
    <row r="48" spans="1:22" ht="21" hidden="1" customHeight="1">
      <c r="A48" s="193">
        <v>2.2999999999999998</v>
      </c>
      <c r="B48" s="195" t="s">
        <v>152</v>
      </c>
      <c r="C48" s="193" t="s">
        <v>49</v>
      </c>
      <c r="D48" s="31"/>
      <c r="E48" s="31"/>
    </row>
    <row r="49" spans="1:22" ht="21" hidden="1" customHeight="1">
      <c r="A49" s="193">
        <v>2.4</v>
      </c>
      <c r="B49" s="195" t="s">
        <v>152</v>
      </c>
      <c r="C49" s="193" t="s">
        <v>153</v>
      </c>
      <c r="D49" s="31"/>
      <c r="E49" s="31"/>
    </row>
    <row r="50" spans="1:22" ht="24" hidden="1" customHeight="1">
      <c r="A50" s="193">
        <v>2.5</v>
      </c>
      <c r="B50" s="195" t="s">
        <v>152</v>
      </c>
      <c r="C50" s="193" t="s">
        <v>154</v>
      </c>
      <c r="D50" s="31"/>
      <c r="E50" s="31"/>
    </row>
    <row r="51" spans="1:22" ht="24" hidden="1" customHeight="1">
      <c r="A51" s="193">
        <v>2.6</v>
      </c>
      <c r="B51" s="194" t="s">
        <v>155</v>
      </c>
      <c r="C51" s="193" t="s">
        <v>156</v>
      </c>
      <c r="D51" s="31"/>
      <c r="E51" s="31"/>
    </row>
    <row r="52" spans="1:22" ht="24" hidden="1" customHeight="1">
      <c r="A52" s="193">
        <v>2.7</v>
      </c>
      <c r="B52" s="195" t="s">
        <v>157</v>
      </c>
      <c r="C52" s="193" t="s">
        <v>158</v>
      </c>
      <c r="D52" s="31"/>
      <c r="E52" s="31"/>
    </row>
    <row r="53" spans="1:22" ht="24" hidden="1" customHeight="1">
      <c r="A53" s="193">
        <v>2.8</v>
      </c>
      <c r="B53" s="195"/>
      <c r="C53" s="197" t="s">
        <v>159</v>
      </c>
      <c r="D53" s="31"/>
      <c r="E53" s="31"/>
    </row>
    <row r="54" spans="1:22" ht="33" customHeight="1">
      <c r="A54" s="193"/>
      <c r="B54" s="190" t="s">
        <v>166</v>
      </c>
      <c r="C54" s="30"/>
      <c r="D54" s="191">
        <f>SUM(D55:D58)</f>
        <v>1064.2</v>
      </c>
      <c r="E54" s="31"/>
    </row>
    <row r="55" spans="1:22" ht="33" customHeight="1">
      <c r="A55" s="193">
        <v>1.1000000000000001</v>
      </c>
      <c r="B55" s="233"/>
      <c r="C55" s="234" t="s">
        <v>172</v>
      </c>
      <c r="D55" s="198">
        <v>1064.2</v>
      </c>
      <c r="E55" s="31"/>
      <c r="F55" s="156"/>
      <c r="G55" s="156">
        <f>+C62+D34</f>
        <v>1120.9000000000001</v>
      </c>
    </row>
    <row r="56" spans="1:22" ht="30" hidden="1" customHeight="1">
      <c r="A56" s="193">
        <v>1.2</v>
      </c>
      <c r="B56" s="206"/>
      <c r="C56" s="193" t="s">
        <v>161</v>
      </c>
      <c r="D56" s="31"/>
      <c r="E56" s="193"/>
    </row>
    <row r="57" spans="1:22" ht="24.75" hidden="1" customHeight="1">
      <c r="A57" s="193">
        <v>1.3</v>
      </c>
      <c r="B57" s="195" t="s">
        <v>157</v>
      </c>
      <c r="C57" s="193" t="s">
        <v>163</v>
      </c>
      <c r="D57" s="31"/>
      <c r="E57" s="31"/>
    </row>
    <row r="58" spans="1:22" ht="24.75" hidden="1" customHeight="1">
      <c r="A58" s="193">
        <v>1.4</v>
      </c>
      <c r="B58" s="195" t="s">
        <v>157</v>
      </c>
      <c r="C58" s="193" t="s">
        <v>164</v>
      </c>
      <c r="D58" s="31"/>
      <c r="E58" s="31"/>
    </row>
    <row r="59" spans="1:22" s="178" customFormat="1" ht="29.25" customHeight="1">
      <c r="A59" s="207"/>
      <c r="B59" s="202" t="s">
        <v>71</v>
      </c>
      <c r="C59" s="208"/>
      <c r="D59" s="209">
        <f>SUM(D36:D54)</f>
        <v>1064.2</v>
      </c>
      <c r="E59" s="210"/>
      <c r="F59" s="448">
        <f>+D59-D55</f>
        <v>0</v>
      </c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</row>
    <row r="60" spans="1:22" ht="10.5" customHeight="1"/>
    <row r="61" spans="1:22" ht="39" customHeight="1">
      <c r="C61" s="211" t="s">
        <v>167</v>
      </c>
    </row>
    <row r="62" spans="1:22" ht="59.25" customHeight="1">
      <c r="A62" s="212">
        <v>1</v>
      </c>
      <c r="B62" s="213" t="s">
        <v>256</v>
      </c>
      <c r="C62" s="209">
        <f>+'Dramakan hosqer'!D19</f>
        <v>857.9</v>
      </c>
      <c r="D62" s="517" t="s">
        <v>168</v>
      </c>
      <c r="E62" s="518"/>
    </row>
    <row r="63" spans="1:22" ht="36.75" customHeight="1"/>
    <row r="64" spans="1:22" s="167" customFormat="1" ht="25.5" customHeight="1">
      <c r="A64" s="214"/>
      <c r="B64" s="177" t="s">
        <v>2</v>
      </c>
      <c r="C64" s="215"/>
      <c r="D64" s="519">
        <f>+'Ekamut-caxs'!C79</f>
        <v>0</v>
      </c>
      <c r="E64" s="519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7" customFormat="1" ht="12.75" customHeight="1">
      <c r="A65" s="214"/>
      <c r="C65" s="216"/>
      <c r="D65" s="514" t="s">
        <v>96</v>
      </c>
      <c r="E65" s="514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7" customFormat="1" ht="22.5" customHeight="1">
      <c r="A66" s="214"/>
      <c r="B66" s="177" t="s">
        <v>6</v>
      </c>
      <c r="C66" s="215"/>
      <c r="D66" s="519">
        <f>+'Ekamut-caxs'!C81</f>
        <v>0</v>
      </c>
      <c r="E66" s="519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7" customFormat="1" ht="13.5" customHeight="1">
      <c r="A67" s="214"/>
      <c r="B67" s="217"/>
      <c r="C67" s="214" t="s">
        <v>1</v>
      </c>
      <c r="D67" s="514" t="s">
        <v>96</v>
      </c>
      <c r="E67" s="514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8" customFormat="1" ht="36" customHeight="1"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</row>
    <row r="76" spans="1:22" ht="24" customHeight="1"/>
    <row r="77" spans="1:22" ht="0.75" hidden="1" customHeight="1"/>
    <row r="78" spans="1:22" s="167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sheetProtection algorithmName="SHA-512" hashValue="nZLoKlU8CLgcAagkwY4r+C1ZGavGyfl4CpnycBjpfPt8XSqcoj896lzzclTbSuhC/pu44N6A/5+hdVk7HOGJqQ==" saltValue="3mda++gjDg5xdJvmn8FqFg==" spinCount="100000" sheet="1" objects="1" scenarios="1"/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A16" zoomScaleSheetLayoutView="100" workbookViewId="0">
      <selection activeCell="A38" sqref="A38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28" t="s">
        <v>69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</row>
    <row r="2" spans="1:17" s="22" customFormat="1" ht="25.5" customHeight="1">
      <c r="A2" s="490" t="str">
        <f>+'Ekamut-caxs'!A14:D14</f>
        <v xml:space="preserve">«Երևանի Տորք Անգեղ մարզամշակութային կենտրոն» ՀՈԱԿ-ի </v>
      </c>
      <c r="B2" s="490"/>
      <c r="C2" s="490"/>
      <c r="D2" s="490"/>
      <c r="E2" s="490"/>
      <c r="F2" s="490"/>
      <c r="G2" s="490"/>
      <c r="H2" s="490"/>
      <c r="I2" s="490"/>
      <c r="J2" s="490"/>
      <c r="K2" s="490"/>
      <c r="L2" s="490"/>
      <c r="M2" s="490"/>
      <c r="N2" s="490"/>
      <c r="O2" s="490"/>
      <c r="P2" s="21"/>
      <c r="Q2" s="21"/>
    </row>
    <row r="3" spans="1:17" ht="25.5" customHeight="1">
      <c r="A3" s="523" t="s">
        <v>257</v>
      </c>
      <c r="B3" s="523"/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523"/>
      <c r="O3" s="523"/>
    </row>
    <row r="4" spans="1:17" ht="21" customHeight="1" thickBot="1">
      <c r="O4" s="146" t="s">
        <v>0</v>
      </c>
    </row>
    <row r="5" spans="1:17" ht="33.75" customHeight="1">
      <c r="A5" s="530" t="s">
        <v>132</v>
      </c>
      <c r="B5" s="532" t="s">
        <v>70</v>
      </c>
      <c r="C5" s="540" t="s">
        <v>213</v>
      </c>
      <c r="D5" s="534" t="s">
        <v>181</v>
      </c>
      <c r="E5" s="535"/>
      <c r="F5" s="535"/>
      <c r="G5" s="535"/>
      <c r="H5" s="535"/>
      <c r="I5" s="535"/>
      <c r="J5" s="535"/>
      <c r="K5" s="535"/>
      <c r="L5" s="535"/>
      <c r="M5" s="535"/>
      <c r="N5" s="536"/>
      <c r="O5" s="537" t="s">
        <v>134</v>
      </c>
    </row>
    <row r="6" spans="1:17" ht="78.75" customHeight="1">
      <c r="A6" s="531"/>
      <c r="B6" s="533"/>
      <c r="C6" s="541"/>
      <c r="D6" s="305" t="s">
        <v>209</v>
      </c>
      <c r="E6" s="304" t="s">
        <v>219</v>
      </c>
      <c r="F6" s="304" t="s">
        <v>220</v>
      </c>
      <c r="G6" s="304" t="s">
        <v>133</v>
      </c>
      <c r="H6" s="304" t="s">
        <v>184</v>
      </c>
      <c r="I6" s="304" t="s">
        <v>183</v>
      </c>
      <c r="J6" s="304" t="s">
        <v>119</v>
      </c>
      <c r="K6" s="280" t="s">
        <v>170</v>
      </c>
      <c r="L6" s="280" t="s">
        <v>260</v>
      </c>
      <c r="M6" s="280" t="s">
        <v>248</v>
      </c>
      <c r="N6" s="306" t="s">
        <v>182</v>
      </c>
      <c r="O6" s="538"/>
    </row>
    <row r="7" spans="1:17" ht="31.5" customHeight="1">
      <c r="A7" s="305">
        <v>1</v>
      </c>
      <c r="B7" s="322" t="s">
        <v>191</v>
      </c>
      <c r="C7" s="318">
        <v>79855.7</v>
      </c>
      <c r="D7" s="307">
        <v>15959.7</v>
      </c>
      <c r="E7" s="270">
        <v>868.8</v>
      </c>
      <c r="F7" s="270">
        <v>112.6</v>
      </c>
      <c r="G7" s="270">
        <v>113.1</v>
      </c>
      <c r="H7" s="270"/>
      <c r="I7" s="270"/>
      <c r="J7" s="270"/>
      <c r="K7" s="270"/>
      <c r="L7" s="443">
        <v>186</v>
      </c>
      <c r="M7" s="443">
        <v>161.19999999999999</v>
      </c>
      <c r="N7" s="308"/>
      <c r="O7" s="315">
        <f>ROUND(SUM(C7:N7),1)</f>
        <v>97257.1</v>
      </c>
    </row>
    <row r="8" spans="1:17" ht="31.5" customHeight="1">
      <c r="A8" s="305">
        <v>1.1000000000000001</v>
      </c>
      <c r="B8" s="323" t="s">
        <v>119</v>
      </c>
      <c r="C8" s="321"/>
      <c r="D8" s="309" t="s">
        <v>176</v>
      </c>
      <c r="E8" s="292" t="s">
        <v>176</v>
      </c>
      <c r="F8" s="292" t="s">
        <v>176</v>
      </c>
      <c r="G8" s="292" t="s">
        <v>176</v>
      </c>
      <c r="H8" s="292" t="s">
        <v>176</v>
      </c>
      <c r="I8" s="292" t="s">
        <v>176</v>
      </c>
      <c r="J8" s="292" t="s">
        <v>176</v>
      </c>
      <c r="K8" s="292" t="s">
        <v>176</v>
      </c>
      <c r="L8" s="292" t="s">
        <v>176</v>
      </c>
      <c r="M8" s="444" t="s">
        <v>176</v>
      </c>
      <c r="N8" s="310" t="s">
        <v>176</v>
      </c>
      <c r="O8" s="316" t="s">
        <v>176</v>
      </c>
    </row>
    <row r="9" spans="1:17" ht="31.5" customHeight="1">
      <c r="A9" s="305">
        <v>1.2</v>
      </c>
      <c r="B9" s="323" t="s">
        <v>182</v>
      </c>
      <c r="C9" s="321"/>
      <c r="D9" s="309" t="s">
        <v>176</v>
      </c>
      <c r="E9" s="292" t="s">
        <v>176</v>
      </c>
      <c r="F9" s="292" t="s">
        <v>176</v>
      </c>
      <c r="G9" s="292" t="s">
        <v>176</v>
      </c>
      <c r="H9" s="292" t="s">
        <v>176</v>
      </c>
      <c r="I9" s="292" t="s">
        <v>176</v>
      </c>
      <c r="J9" s="292" t="s">
        <v>176</v>
      </c>
      <c r="K9" s="292" t="s">
        <v>176</v>
      </c>
      <c r="L9" s="292" t="s">
        <v>176</v>
      </c>
      <c r="M9" s="444" t="s">
        <v>176</v>
      </c>
      <c r="N9" s="310" t="s">
        <v>176</v>
      </c>
      <c r="O9" s="316" t="s">
        <v>176</v>
      </c>
    </row>
    <row r="10" spans="1:17" ht="31.5" customHeight="1">
      <c r="A10" s="305">
        <v>1.3</v>
      </c>
      <c r="B10" s="442" t="s">
        <v>247</v>
      </c>
      <c r="C10" s="321">
        <v>483.6</v>
      </c>
      <c r="D10" s="309" t="s">
        <v>176</v>
      </c>
      <c r="E10" s="292" t="s">
        <v>176</v>
      </c>
      <c r="F10" s="292" t="s">
        <v>176</v>
      </c>
      <c r="G10" s="292" t="s">
        <v>176</v>
      </c>
      <c r="H10" s="292" t="s">
        <v>176</v>
      </c>
      <c r="I10" s="292" t="s">
        <v>176</v>
      </c>
      <c r="J10" s="292" t="s">
        <v>176</v>
      </c>
      <c r="K10" s="292" t="s">
        <v>176</v>
      </c>
      <c r="L10" s="292" t="s">
        <v>176</v>
      </c>
      <c r="M10" s="444" t="s">
        <v>176</v>
      </c>
      <c r="N10" s="310" t="s">
        <v>176</v>
      </c>
      <c r="O10" s="316" t="s">
        <v>176</v>
      </c>
    </row>
    <row r="11" spans="1:17" ht="48" customHeight="1">
      <c r="A11" s="305">
        <v>1.4</v>
      </c>
      <c r="B11" s="449" t="s">
        <v>260</v>
      </c>
      <c r="C11" s="321">
        <v>725.63699999999994</v>
      </c>
      <c r="D11" s="309" t="s">
        <v>176</v>
      </c>
      <c r="E11" s="292" t="s">
        <v>176</v>
      </c>
      <c r="F11" s="292" t="s">
        <v>176</v>
      </c>
      <c r="G11" s="292" t="s">
        <v>176</v>
      </c>
      <c r="H11" s="292" t="s">
        <v>176</v>
      </c>
      <c r="I11" s="292" t="s">
        <v>176</v>
      </c>
      <c r="J11" s="292" t="s">
        <v>176</v>
      </c>
      <c r="K11" s="292" t="s">
        <v>176</v>
      </c>
      <c r="L11" s="292" t="s">
        <v>176</v>
      </c>
      <c r="M11" s="444" t="s">
        <v>176</v>
      </c>
      <c r="N11" s="310" t="s">
        <v>176</v>
      </c>
      <c r="O11" s="316" t="s">
        <v>176</v>
      </c>
    </row>
    <row r="12" spans="1:17" ht="33.75" customHeight="1">
      <c r="A12" s="305">
        <v>2</v>
      </c>
      <c r="B12" s="324" t="s">
        <v>93</v>
      </c>
      <c r="C12" s="319"/>
      <c r="D12" s="311"/>
      <c r="E12" s="292" t="s">
        <v>176</v>
      </c>
      <c r="F12" s="292" t="s">
        <v>176</v>
      </c>
      <c r="G12" s="292" t="s">
        <v>176</v>
      </c>
      <c r="H12" s="292" t="s">
        <v>176</v>
      </c>
      <c r="I12" s="292" t="s">
        <v>176</v>
      </c>
      <c r="J12" s="292" t="s">
        <v>176</v>
      </c>
      <c r="K12" s="292" t="s">
        <v>176</v>
      </c>
      <c r="L12" s="292" t="s">
        <v>176</v>
      </c>
      <c r="M12" s="444" t="s">
        <v>176</v>
      </c>
      <c r="N12" s="310" t="s">
        <v>176</v>
      </c>
      <c r="O12" s="315">
        <f>ROUND(SUM(C12:N12),1)</f>
        <v>0</v>
      </c>
    </row>
    <row r="13" spans="1:17" s="169" customFormat="1" ht="34.5" customHeight="1" thickBot="1">
      <c r="A13" s="325"/>
      <c r="B13" s="326" t="s">
        <v>71</v>
      </c>
      <c r="C13" s="320" t="s">
        <v>176</v>
      </c>
      <c r="D13" s="312" t="s">
        <v>176</v>
      </c>
      <c r="E13" s="313" t="s">
        <v>176</v>
      </c>
      <c r="F13" s="313" t="s">
        <v>176</v>
      </c>
      <c r="G13" s="313" t="s">
        <v>176</v>
      </c>
      <c r="H13" s="313" t="s">
        <v>176</v>
      </c>
      <c r="I13" s="313" t="s">
        <v>176</v>
      </c>
      <c r="J13" s="313" t="s">
        <v>176</v>
      </c>
      <c r="K13" s="313" t="s">
        <v>176</v>
      </c>
      <c r="L13" s="313" t="s">
        <v>176</v>
      </c>
      <c r="M13" s="445" t="s">
        <v>176</v>
      </c>
      <c r="N13" s="314" t="s">
        <v>176</v>
      </c>
      <c r="O13" s="317">
        <f>ROUND(SUM(O7:O12),1)</f>
        <v>97257.1</v>
      </c>
    </row>
    <row r="14" spans="1:17" s="169" customFormat="1" ht="34.5" customHeight="1">
      <c r="B14" s="237"/>
      <c r="C14" s="237"/>
      <c r="D14" s="238"/>
      <c r="E14" s="238"/>
      <c r="F14" s="238"/>
      <c r="G14" s="238"/>
      <c r="H14" s="176"/>
      <c r="I14" s="176"/>
      <c r="J14" s="240"/>
      <c r="K14" s="176"/>
      <c r="L14" s="176"/>
      <c r="M14" s="176"/>
      <c r="N14" s="238"/>
      <c r="O14" s="239"/>
    </row>
    <row r="15" spans="1:17" s="171" customFormat="1" ht="21" customHeight="1">
      <c r="B15" s="175"/>
      <c r="C15" s="175"/>
      <c r="D15" s="218"/>
      <c r="E15" s="218"/>
      <c r="F15" s="281"/>
      <c r="G15" s="221"/>
      <c r="H15" s="170"/>
      <c r="I15" s="170"/>
      <c r="J15" s="218"/>
      <c r="K15" s="539"/>
      <c r="L15" s="539"/>
      <c r="M15" s="539"/>
      <c r="N15" s="539"/>
      <c r="O15" s="267"/>
    </row>
    <row r="16" spans="1:17" s="169" customFormat="1" ht="69" customHeight="1">
      <c r="B16" s="525" t="s">
        <v>187</v>
      </c>
      <c r="C16" s="542"/>
      <c r="D16" s="526"/>
      <c r="E16" s="218"/>
      <c r="H16" s="218"/>
      <c r="I16" s="525" t="s">
        <v>186</v>
      </c>
      <c r="J16" s="526"/>
      <c r="K16" s="218"/>
      <c r="L16" s="218"/>
      <c r="M16" s="218"/>
      <c r="N16" s="218"/>
      <c r="O16" s="218"/>
    </row>
    <row r="17" spans="2:15" s="169" customFormat="1" ht="48" customHeight="1">
      <c r="B17" s="223" t="s">
        <v>171</v>
      </c>
      <c r="C17" s="184" t="s">
        <v>218</v>
      </c>
      <c r="D17" s="184" t="s">
        <v>217</v>
      </c>
      <c r="E17" s="282"/>
      <c r="H17" s="244"/>
      <c r="I17" s="223" t="s">
        <v>171</v>
      </c>
      <c r="J17" s="184" t="s">
        <v>185</v>
      </c>
      <c r="K17" s="282"/>
      <c r="L17" s="282"/>
      <c r="M17" s="282"/>
      <c r="N17" s="282"/>
      <c r="O17" s="244"/>
    </row>
    <row r="18" spans="2:15" s="452" customFormat="1" ht="24" customHeight="1">
      <c r="B18" s="453">
        <v>104000</v>
      </c>
      <c r="C18" s="454">
        <f>ROUND(4*B18*2/1000,1)</f>
        <v>832</v>
      </c>
      <c r="D18" s="450">
        <v>107.9</v>
      </c>
      <c r="E18" s="455"/>
      <c r="H18" s="456"/>
      <c r="I18" s="453">
        <v>104000</v>
      </c>
      <c r="J18" s="451">
        <v>108.3</v>
      </c>
      <c r="K18" s="457"/>
      <c r="L18" s="457"/>
      <c r="M18" s="457"/>
      <c r="N18" s="457"/>
      <c r="O18" s="456"/>
    </row>
    <row r="19" spans="2:15" s="458" customFormat="1" ht="24" customHeight="1">
      <c r="B19" s="453">
        <v>108600</v>
      </c>
      <c r="C19" s="454">
        <f>ROUND(4*B19*2/1000,1)</f>
        <v>868.8</v>
      </c>
      <c r="D19" s="451">
        <v>112.6</v>
      </c>
      <c r="E19" s="459"/>
      <c r="H19" s="460"/>
      <c r="I19" s="461">
        <v>108600</v>
      </c>
      <c r="J19" s="451">
        <v>113.1</v>
      </c>
      <c r="K19" s="462"/>
      <c r="L19" s="462"/>
      <c r="M19" s="462"/>
      <c r="N19" s="462"/>
      <c r="O19" s="460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29">
        <f>+'Ekamut-caxs'!C79</f>
        <v>0</v>
      </c>
      <c r="I21" s="529"/>
      <c r="J21" s="529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27" t="s">
        <v>96</v>
      </c>
      <c r="I22" s="527"/>
      <c r="J22" s="527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29">
        <f>+'Ekamut-caxs'!C81</f>
        <v>0</v>
      </c>
      <c r="I23" s="529"/>
      <c r="J23" s="529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27" t="s">
        <v>96</v>
      </c>
      <c r="I24" s="527"/>
      <c r="J24" s="527"/>
      <c r="K24" s="143"/>
      <c r="L24" s="143"/>
      <c r="M24" s="143"/>
    </row>
    <row r="25" spans="2:15" s="141" customFormat="1" ht="16.5">
      <c r="D25" s="143"/>
      <c r="E25" s="143"/>
    </row>
  </sheetData>
  <sheetProtection algorithmName="SHA-512" hashValue="fxSzyA9QVoQTbV1k0jjJne3cO+EczOK6EfHxaaa40JNzCMtvm4K9wjIlU3t23D0/mbOTmJu3toTB6JbZo/ymfw==" saltValue="EkOvvd3kMMCZ1yMSbVYKaA==" spinCount="100000" sheet="1" objects="1" scenarios="1"/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5" zoomScale="106" zoomScaleSheetLayoutView="106" workbookViewId="0">
      <selection activeCell="A38" sqref="A38"/>
    </sheetView>
  </sheetViews>
  <sheetFormatPr defaultColWidth="9.140625" defaultRowHeight="16.5"/>
  <cols>
    <col min="1" max="1" width="4.140625" style="352" customWidth="1"/>
    <col min="2" max="2" width="15.5703125" style="352" customWidth="1"/>
    <col min="3" max="3" width="10.85546875" style="352" customWidth="1"/>
    <col min="4" max="5" width="13.42578125" style="352" customWidth="1"/>
    <col min="6" max="6" width="16.28515625" style="352" customWidth="1"/>
    <col min="7" max="7" width="11.42578125" style="352" customWidth="1"/>
    <col min="8" max="8" width="13.28515625" style="352" customWidth="1"/>
    <col min="9" max="10" width="14.85546875" style="352" customWidth="1"/>
    <col min="11" max="11" width="10.85546875" style="352" customWidth="1"/>
    <col min="12" max="12" width="12.85546875" style="352" customWidth="1"/>
    <col min="13" max="13" width="14.85546875" style="352" customWidth="1"/>
    <col min="14" max="14" width="10.5703125" style="352" customWidth="1"/>
    <col min="15" max="15" width="11.7109375" style="352" customWidth="1"/>
    <col min="16" max="16384" width="9.140625" style="352"/>
  </cols>
  <sheetData>
    <row r="1" spans="1:15" s="351" customFormat="1" ht="18.75" customHeight="1">
      <c r="A1" s="543" t="s">
        <v>69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</row>
    <row r="2" spans="1:15" s="351" customFormat="1" ht="21.75" customHeight="1">
      <c r="A2" s="544" t="str">
        <f>+'Ekamut-caxs'!A14:D14</f>
        <v xml:space="preserve">«Երևանի Տորք Անգեղ մարզամշակութային կենտրոն» ՀՈԱԿ-ի </v>
      </c>
      <c r="B2" s="544"/>
      <c r="C2" s="544"/>
      <c r="D2" s="544"/>
      <c r="E2" s="544"/>
      <c r="F2" s="544"/>
      <c r="G2" s="544"/>
      <c r="H2" s="544"/>
      <c r="I2" s="544"/>
      <c r="J2" s="544"/>
      <c r="K2" s="544"/>
      <c r="L2" s="544"/>
      <c r="M2" s="544"/>
    </row>
    <row r="3" spans="1:15" s="351" customFormat="1" ht="21" customHeight="1">
      <c r="A3" s="544" t="s">
        <v>97</v>
      </c>
      <c r="B3" s="544"/>
      <c r="C3" s="544"/>
      <c r="D3" s="544"/>
      <c r="E3" s="544"/>
      <c r="F3" s="544"/>
      <c r="G3" s="544"/>
      <c r="H3" s="544"/>
      <c r="I3" s="544"/>
      <c r="J3" s="544"/>
      <c r="K3" s="544"/>
      <c r="L3" s="544"/>
      <c r="M3" s="544"/>
    </row>
    <row r="4" spans="1:15" ht="21" customHeight="1" thickBot="1"/>
    <row r="5" spans="1:15" s="353" customFormat="1" ht="24.75" customHeight="1">
      <c r="A5" s="545" t="s">
        <v>117</v>
      </c>
      <c r="B5" s="547" t="s">
        <v>98</v>
      </c>
      <c r="C5" s="549" t="s">
        <v>99</v>
      </c>
      <c r="D5" s="550"/>
      <c r="E5" s="550"/>
      <c r="F5" s="551"/>
      <c r="G5" s="552" t="s">
        <v>100</v>
      </c>
      <c r="H5" s="552"/>
      <c r="I5" s="552"/>
      <c r="J5" s="552"/>
      <c r="K5" s="552" t="s">
        <v>124</v>
      </c>
      <c r="L5" s="552"/>
      <c r="M5" s="552"/>
      <c r="N5" s="552"/>
      <c r="O5" s="552"/>
    </row>
    <row r="6" spans="1:15" s="359" customFormat="1" ht="51" customHeight="1">
      <c r="A6" s="546"/>
      <c r="B6" s="548"/>
      <c r="C6" s="354" t="s">
        <v>222</v>
      </c>
      <c r="D6" s="355" t="s">
        <v>223</v>
      </c>
      <c r="E6" s="355" t="s">
        <v>233</v>
      </c>
      <c r="F6" s="356" t="s">
        <v>234</v>
      </c>
      <c r="G6" s="355" t="s">
        <v>224</v>
      </c>
      <c r="H6" s="357" t="s">
        <v>223</v>
      </c>
      <c r="I6" s="355" t="s">
        <v>235</v>
      </c>
      <c r="J6" s="357" t="s">
        <v>234</v>
      </c>
      <c r="K6" s="355" t="s">
        <v>222</v>
      </c>
      <c r="L6" s="355" t="s">
        <v>233</v>
      </c>
      <c r="M6" s="357" t="s">
        <v>236</v>
      </c>
      <c r="N6" s="358" t="s">
        <v>237</v>
      </c>
      <c r="O6" s="358" t="s">
        <v>238</v>
      </c>
    </row>
    <row r="7" spans="1:15" ht="19.5" customHeight="1">
      <c r="A7" s="360">
        <v>1</v>
      </c>
      <c r="B7" s="361" t="s">
        <v>101</v>
      </c>
      <c r="C7" s="243" t="s">
        <v>212</v>
      </c>
      <c r="D7" s="242" t="s">
        <v>212</v>
      </c>
      <c r="E7" s="362">
        <v>8790</v>
      </c>
      <c r="F7" s="363">
        <v>1263123</v>
      </c>
      <c r="G7" s="364" t="s">
        <v>212</v>
      </c>
      <c r="H7" s="242" t="s">
        <v>212</v>
      </c>
      <c r="I7" s="362">
        <v>5139</v>
      </c>
      <c r="J7" s="365">
        <v>259350</v>
      </c>
      <c r="K7" s="366" t="s">
        <v>212</v>
      </c>
      <c r="L7" s="362">
        <v>30</v>
      </c>
      <c r="M7" s="367">
        <f>+L7*200.47</f>
        <v>6014.1</v>
      </c>
      <c r="N7" s="368">
        <f>+L7*7.94904</f>
        <v>238.47120000000001</v>
      </c>
      <c r="O7" s="369">
        <f>+N7+M7</f>
        <v>6252.5712000000003</v>
      </c>
    </row>
    <row r="8" spans="1:15" ht="19.5" customHeight="1">
      <c r="A8" s="360">
        <v>2</v>
      </c>
      <c r="B8" s="361" t="s">
        <v>239</v>
      </c>
      <c r="C8" s="243" t="s">
        <v>212</v>
      </c>
      <c r="D8" s="242" t="s">
        <v>212</v>
      </c>
      <c r="E8" s="362">
        <v>8392</v>
      </c>
      <c r="F8" s="363">
        <v>1205930</v>
      </c>
      <c r="G8" s="364" t="s">
        <v>212</v>
      </c>
      <c r="H8" s="242" t="s">
        <v>212</v>
      </c>
      <c r="I8" s="362">
        <v>5607</v>
      </c>
      <c r="J8" s="365">
        <v>284083</v>
      </c>
      <c r="K8" s="366" t="s">
        <v>212</v>
      </c>
      <c r="L8" s="362">
        <v>30</v>
      </c>
      <c r="M8" s="367">
        <f t="shared" ref="M8:M18" si="0">+L8*200.47</f>
        <v>6014.1</v>
      </c>
      <c r="N8" s="368">
        <f t="shared" ref="N8:N18" si="1">+L8*7.94904</f>
        <v>238.47120000000001</v>
      </c>
      <c r="O8" s="369">
        <f t="shared" ref="O8:O18" si="2">+N8+M8</f>
        <v>6252.5712000000003</v>
      </c>
    </row>
    <row r="9" spans="1:15" ht="19.5" customHeight="1">
      <c r="A9" s="360">
        <v>3</v>
      </c>
      <c r="B9" s="361" t="s">
        <v>102</v>
      </c>
      <c r="C9" s="243" t="s">
        <v>212</v>
      </c>
      <c r="D9" s="242" t="s">
        <v>212</v>
      </c>
      <c r="E9" s="362">
        <v>4874</v>
      </c>
      <c r="F9" s="363">
        <v>700393</v>
      </c>
      <c r="G9" s="364" t="s">
        <v>212</v>
      </c>
      <c r="H9" s="242" t="s">
        <v>212</v>
      </c>
      <c r="I9" s="362">
        <v>3920</v>
      </c>
      <c r="J9" s="365">
        <v>197242</v>
      </c>
      <c r="K9" s="366" t="s">
        <v>212</v>
      </c>
      <c r="L9" s="362">
        <v>88</v>
      </c>
      <c r="M9" s="367">
        <f t="shared" si="0"/>
        <v>17641.36</v>
      </c>
      <c r="N9" s="368">
        <f t="shared" si="1"/>
        <v>699.51552000000004</v>
      </c>
      <c r="O9" s="369">
        <f t="shared" si="2"/>
        <v>18340.875520000001</v>
      </c>
    </row>
    <row r="10" spans="1:15" ht="19.5" customHeight="1">
      <c r="A10" s="360">
        <v>4</v>
      </c>
      <c r="B10" s="361" t="s">
        <v>103</v>
      </c>
      <c r="C10" s="370" t="s">
        <v>212</v>
      </c>
      <c r="D10" s="371" t="s">
        <v>212</v>
      </c>
      <c r="E10" s="362">
        <v>519</v>
      </c>
      <c r="F10" s="363">
        <v>74512</v>
      </c>
      <c r="G10" s="364" t="s">
        <v>212</v>
      </c>
      <c r="H10" s="372" t="s">
        <v>212</v>
      </c>
      <c r="I10" s="362">
        <v>2673</v>
      </c>
      <c r="J10" s="365">
        <v>135815</v>
      </c>
      <c r="K10" s="366" t="s">
        <v>212</v>
      </c>
      <c r="L10" s="362">
        <v>35</v>
      </c>
      <c r="M10" s="367">
        <f t="shared" si="0"/>
        <v>7016.45</v>
      </c>
      <c r="N10" s="368">
        <f t="shared" si="1"/>
        <v>278.21640000000002</v>
      </c>
      <c r="O10" s="369">
        <f t="shared" si="2"/>
        <v>7294.6664000000001</v>
      </c>
    </row>
    <row r="11" spans="1:15" ht="19.5" customHeight="1">
      <c r="A11" s="360">
        <v>5</v>
      </c>
      <c r="B11" s="361" t="s">
        <v>104</v>
      </c>
      <c r="C11" s="370" t="s">
        <v>212</v>
      </c>
      <c r="D11" s="371" t="s">
        <v>212</v>
      </c>
      <c r="E11" s="362"/>
      <c r="F11" s="363"/>
      <c r="G11" s="364" t="s">
        <v>212</v>
      </c>
      <c r="H11" s="372" t="s">
        <v>212</v>
      </c>
      <c r="I11" s="362">
        <v>1916</v>
      </c>
      <c r="J11" s="365">
        <v>96915</v>
      </c>
      <c r="K11" s="366" t="s">
        <v>212</v>
      </c>
      <c r="L11" s="362">
        <v>12</v>
      </c>
      <c r="M11" s="367">
        <f t="shared" si="0"/>
        <v>2405.64</v>
      </c>
      <c r="N11" s="368">
        <f t="shared" si="1"/>
        <v>95.388480000000001</v>
      </c>
      <c r="O11" s="369">
        <f t="shared" si="2"/>
        <v>2501.0284799999999</v>
      </c>
    </row>
    <row r="12" spans="1:15" ht="19.5" customHeight="1">
      <c r="A12" s="360">
        <v>6</v>
      </c>
      <c r="B12" s="361" t="s">
        <v>105</v>
      </c>
      <c r="C12" s="370" t="s">
        <v>212</v>
      </c>
      <c r="D12" s="371" t="s">
        <v>212</v>
      </c>
      <c r="E12" s="362"/>
      <c r="F12" s="363"/>
      <c r="G12" s="364" t="s">
        <v>212</v>
      </c>
      <c r="H12" s="372" t="s">
        <v>212</v>
      </c>
      <c r="I12" s="362">
        <v>1130</v>
      </c>
      <c r="J12" s="365">
        <v>57341</v>
      </c>
      <c r="K12" s="366" t="s">
        <v>212</v>
      </c>
      <c r="L12" s="362">
        <v>11</v>
      </c>
      <c r="M12" s="367">
        <f t="shared" si="0"/>
        <v>2205.17</v>
      </c>
      <c r="N12" s="368">
        <f t="shared" si="1"/>
        <v>87.439440000000005</v>
      </c>
      <c r="O12" s="369">
        <f t="shared" si="2"/>
        <v>2292.6094400000002</v>
      </c>
    </row>
    <row r="13" spans="1:15" ht="19.5" customHeight="1">
      <c r="A13" s="360">
        <v>7</v>
      </c>
      <c r="B13" s="361" t="s">
        <v>106</v>
      </c>
      <c r="C13" s="370" t="s">
        <v>212</v>
      </c>
      <c r="D13" s="371" t="s">
        <v>212</v>
      </c>
      <c r="E13" s="362"/>
      <c r="F13" s="363"/>
      <c r="G13" s="364" t="s">
        <v>212</v>
      </c>
      <c r="H13" s="372" t="s">
        <v>212</v>
      </c>
      <c r="I13" s="362">
        <v>1052</v>
      </c>
      <c r="J13" s="365">
        <v>51915</v>
      </c>
      <c r="K13" s="366" t="s">
        <v>212</v>
      </c>
      <c r="L13" s="362">
        <v>27</v>
      </c>
      <c r="M13" s="367">
        <f t="shared" si="0"/>
        <v>5412.69</v>
      </c>
      <c r="N13" s="368">
        <f t="shared" si="1"/>
        <v>214.62407999999999</v>
      </c>
      <c r="O13" s="369">
        <f t="shared" si="2"/>
        <v>5627.3140799999992</v>
      </c>
    </row>
    <row r="14" spans="1:15" ht="19.5" customHeight="1">
      <c r="A14" s="360">
        <v>8</v>
      </c>
      <c r="B14" s="373" t="s">
        <v>107</v>
      </c>
      <c r="C14" s="370" t="s">
        <v>212</v>
      </c>
      <c r="D14" s="371" t="s">
        <v>212</v>
      </c>
      <c r="E14" s="362"/>
      <c r="F14" s="363"/>
      <c r="G14" s="364" t="s">
        <v>212</v>
      </c>
      <c r="H14" s="372" t="s">
        <v>212</v>
      </c>
      <c r="I14" s="362">
        <v>681</v>
      </c>
      <c r="J14" s="365">
        <v>33973</v>
      </c>
      <c r="K14" s="366" t="s">
        <v>212</v>
      </c>
      <c r="L14" s="362">
        <v>32</v>
      </c>
      <c r="M14" s="367">
        <f t="shared" si="0"/>
        <v>6415.04</v>
      </c>
      <c r="N14" s="368">
        <f t="shared" si="1"/>
        <v>254.36928</v>
      </c>
      <c r="O14" s="369">
        <f t="shared" si="2"/>
        <v>6669.4092799999999</v>
      </c>
    </row>
    <row r="15" spans="1:15" ht="19.5" customHeight="1">
      <c r="A15" s="360">
        <v>9</v>
      </c>
      <c r="B15" s="373" t="s">
        <v>108</v>
      </c>
      <c r="C15" s="370" t="s">
        <v>212</v>
      </c>
      <c r="D15" s="371" t="s">
        <v>212</v>
      </c>
      <c r="E15" s="362"/>
      <c r="F15" s="363"/>
      <c r="G15" s="364" t="s">
        <v>212</v>
      </c>
      <c r="H15" s="372" t="s">
        <v>212</v>
      </c>
      <c r="I15" s="362">
        <v>2380</v>
      </c>
      <c r="J15" s="365">
        <v>117702</v>
      </c>
      <c r="K15" s="366" t="s">
        <v>212</v>
      </c>
      <c r="L15" s="362">
        <v>13</v>
      </c>
      <c r="M15" s="367">
        <f t="shared" si="0"/>
        <v>2606.11</v>
      </c>
      <c r="N15" s="368">
        <f t="shared" si="1"/>
        <v>103.33752</v>
      </c>
      <c r="O15" s="369">
        <f t="shared" si="2"/>
        <v>2709.4475200000002</v>
      </c>
    </row>
    <row r="16" spans="1:15" ht="19.5" customHeight="1">
      <c r="A16" s="360">
        <v>10</v>
      </c>
      <c r="B16" s="373" t="s">
        <v>109</v>
      </c>
      <c r="C16" s="370" t="s">
        <v>212</v>
      </c>
      <c r="D16" s="371" t="s">
        <v>212</v>
      </c>
      <c r="E16" s="362"/>
      <c r="F16" s="363"/>
      <c r="G16" s="374" t="s">
        <v>212</v>
      </c>
      <c r="H16" s="372" t="s">
        <v>212</v>
      </c>
      <c r="I16" s="362">
        <v>1964</v>
      </c>
      <c r="J16" s="365">
        <v>98068</v>
      </c>
      <c r="K16" s="366" t="s">
        <v>212</v>
      </c>
      <c r="L16" s="362">
        <v>9</v>
      </c>
      <c r="M16" s="367">
        <f t="shared" si="0"/>
        <v>1804.23</v>
      </c>
      <c r="N16" s="368">
        <f t="shared" si="1"/>
        <v>71.541359999999997</v>
      </c>
      <c r="O16" s="369">
        <f t="shared" si="2"/>
        <v>1875.77136</v>
      </c>
    </row>
    <row r="17" spans="1:15" ht="19.5" customHeight="1">
      <c r="A17" s="360">
        <v>11</v>
      </c>
      <c r="B17" s="373" t="s">
        <v>110</v>
      </c>
      <c r="C17" s="375">
        <v>3359</v>
      </c>
      <c r="D17" s="376">
        <v>482688</v>
      </c>
      <c r="E17" s="377">
        <v>4200</v>
      </c>
      <c r="F17" s="378">
        <f>+E17*143.7</f>
        <v>603540</v>
      </c>
      <c r="G17" s="379">
        <v>4740</v>
      </c>
      <c r="H17" s="380">
        <v>239352</v>
      </c>
      <c r="I17" s="377">
        <f>+MAX(G17,I7)</f>
        <v>5139</v>
      </c>
      <c r="J17" s="381">
        <f>+I17*53.48</f>
        <v>274833.71999999997</v>
      </c>
      <c r="K17" s="382">
        <v>23</v>
      </c>
      <c r="L17" s="377">
        <f>+MAX(K17,L8)</f>
        <v>30</v>
      </c>
      <c r="M17" s="367">
        <f t="shared" si="0"/>
        <v>6014.1</v>
      </c>
      <c r="N17" s="368">
        <f t="shared" si="1"/>
        <v>238.47120000000001</v>
      </c>
      <c r="O17" s="369">
        <f t="shared" si="2"/>
        <v>6252.5712000000003</v>
      </c>
    </row>
    <row r="18" spans="1:15" ht="19.5" customHeight="1">
      <c r="A18" s="360">
        <v>12</v>
      </c>
      <c r="B18" s="373" t="s">
        <v>111</v>
      </c>
      <c r="C18" s="375">
        <v>8009</v>
      </c>
      <c r="D18" s="376">
        <v>1150893</v>
      </c>
      <c r="E18" s="377">
        <f>+MAX(C18,E7)</f>
        <v>8790</v>
      </c>
      <c r="F18" s="378">
        <f>+E18*143.7</f>
        <v>1263123</v>
      </c>
      <c r="G18" s="379">
        <v>5834</v>
      </c>
      <c r="H18" s="380">
        <v>296265</v>
      </c>
      <c r="I18" s="377">
        <f>+MAX(G18,I7)</f>
        <v>5834</v>
      </c>
      <c r="J18" s="381">
        <f>+I18*53.48</f>
        <v>312002.32</v>
      </c>
      <c r="K18" s="382">
        <v>27</v>
      </c>
      <c r="L18" s="377">
        <f>+MAX(K18,L7)</f>
        <v>30</v>
      </c>
      <c r="M18" s="367">
        <f t="shared" si="0"/>
        <v>6014.1</v>
      </c>
      <c r="N18" s="368">
        <f t="shared" si="1"/>
        <v>238.47120000000001</v>
      </c>
      <c r="O18" s="369">
        <f t="shared" si="2"/>
        <v>6252.5712000000003</v>
      </c>
    </row>
    <row r="19" spans="1:15" ht="32.25" customHeight="1" thickBot="1">
      <c r="A19" s="383"/>
      <c r="B19" s="384" t="s">
        <v>94</v>
      </c>
      <c r="C19" s="385">
        <f t="shared" ref="C19:K19" si="3">SUM(C7:C18)</f>
        <v>11368</v>
      </c>
      <c r="D19" s="386">
        <f t="shared" si="3"/>
        <v>1633581</v>
      </c>
      <c r="E19" s="387">
        <f t="shared" si="3"/>
        <v>35565</v>
      </c>
      <c r="F19" s="388">
        <f>SUM(F7:F18)</f>
        <v>5110621</v>
      </c>
      <c r="G19" s="389">
        <f>SUM(G7:G18)</f>
        <v>10574</v>
      </c>
      <c r="H19" s="386">
        <f>SUM(H7:H18)</f>
        <v>535617</v>
      </c>
      <c r="I19" s="387">
        <f>SUM(I7:I18)</f>
        <v>37435</v>
      </c>
      <c r="J19" s="390">
        <f>SUM(J7:J18)</f>
        <v>1919240.04</v>
      </c>
      <c r="K19" s="385">
        <f t="shared" si="3"/>
        <v>50</v>
      </c>
      <c r="L19" s="387">
        <f>SUM(L7:L18)</f>
        <v>347</v>
      </c>
      <c r="M19" s="390">
        <f>SUM(M7:M18)</f>
        <v>69563.090000000011</v>
      </c>
      <c r="N19" s="391">
        <f>SUM(N7:N18)</f>
        <v>2758.3168800000003</v>
      </c>
      <c r="O19" s="390">
        <f>SUM(O7:O18)</f>
        <v>72321.40688000001</v>
      </c>
    </row>
    <row r="20" spans="1:15" ht="21.75" customHeight="1">
      <c r="B20" s="392"/>
      <c r="C20" s="393"/>
      <c r="D20" s="394"/>
      <c r="E20" s="393"/>
      <c r="F20" s="394">
        <f>ROUND(F19/1000,1)</f>
        <v>5110.6000000000004</v>
      </c>
      <c r="G20" s="393"/>
      <c r="H20" s="394"/>
      <c r="I20" s="393"/>
      <c r="J20" s="394">
        <f>ROUND(J19/1000,1)</f>
        <v>1919.2</v>
      </c>
      <c r="K20" s="393"/>
      <c r="L20" s="393"/>
      <c r="M20" s="394">
        <f>ROUND(M19/1000,1)</f>
        <v>69.599999999999994</v>
      </c>
      <c r="N20" s="394">
        <f t="shared" ref="N20:O20" si="4">ROUND(N19/1000,1)</f>
        <v>2.8</v>
      </c>
      <c r="O20" s="394">
        <f t="shared" si="4"/>
        <v>72.3</v>
      </c>
    </row>
    <row r="21" spans="1:15" ht="33.75" customHeight="1" thickBot="1">
      <c r="B21" s="554" t="s">
        <v>240</v>
      </c>
      <c r="C21" s="554"/>
      <c r="D21" s="554"/>
      <c r="E21" s="395"/>
      <c r="F21" s="396"/>
      <c r="H21" s="395"/>
      <c r="M21" s="394"/>
    </row>
    <row r="22" spans="1:15" s="351" customFormat="1" ht="34.5" customHeight="1">
      <c r="A22" s="397"/>
      <c r="B22" s="398" t="s">
        <v>128</v>
      </c>
      <c r="C22" s="399" t="s">
        <v>129</v>
      </c>
      <c r="D22" s="399" t="s">
        <v>212</v>
      </c>
      <c r="E22" s="399" t="s">
        <v>212</v>
      </c>
      <c r="F22" s="400" t="s">
        <v>212</v>
      </c>
      <c r="G22" s="399" t="s">
        <v>129</v>
      </c>
      <c r="H22" s="399" t="s">
        <v>212</v>
      </c>
      <c r="I22" s="399" t="s">
        <v>212</v>
      </c>
      <c r="J22" s="401" t="s">
        <v>212</v>
      </c>
      <c r="K22" s="399" t="s">
        <v>129</v>
      </c>
      <c r="L22" s="399" t="s">
        <v>212</v>
      </c>
      <c r="M22" s="402" t="s">
        <v>212</v>
      </c>
      <c r="N22" s="397" t="s">
        <v>212</v>
      </c>
      <c r="O22" s="401" t="s">
        <v>212</v>
      </c>
    </row>
    <row r="23" spans="1:15" ht="23.25" customHeight="1">
      <c r="A23" s="403">
        <v>1</v>
      </c>
      <c r="B23" s="404"/>
      <c r="C23" s="376"/>
      <c r="D23" s="369" t="s">
        <v>212</v>
      </c>
      <c r="E23" s="369" t="s">
        <v>212</v>
      </c>
      <c r="F23" s="363"/>
      <c r="G23" s="405"/>
      <c r="H23" s="369" t="s">
        <v>212</v>
      </c>
      <c r="I23" s="369" t="s">
        <v>212</v>
      </c>
      <c r="J23" s="406"/>
      <c r="K23" s="405"/>
      <c r="L23" s="369" t="s">
        <v>212</v>
      </c>
      <c r="M23" s="407"/>
      <c r="N23" s="403" t="s">
        <v>212</v>
      </c>
      <c r="O23" s="408" t="s">
        <v>212</v>
      </c>
    </row>
    <row r="24" spans="1:15" ht="23.25" customHeight="1">
      <c r="A24" s="403">
        <v>2</v>
      </c>
      <c r="B24" s="404"/>
      <c r="C24" s="376"/>
      <c r="D24" s="369" t="s">
        <v>212</v>
      </c>
      <c r="E24" s="369" t="s">
        <v>212</v>
      </c>
      <c r="F24" s="363"/>
      <c r="G24" s="405"/>
      <c r="H24" s="369" t="s">
        <v>212</v>
      </c>
      <c r="I24" s="369" t="s">
        <v>212</v>
      </c>
      <c r="J24" s="406"/>
      <c r="K24" s="405"/>
      <c r="L24" s="369" t="s">
        <v>212</v>
      </c>
      <c r="M24" s="407"/>
      <c r="N24" s="403" t="s">
        <v>212</v>
      </c>
      <c r="O24" s="408" t="s">
        <v>212</v>
      </c>
    </row>
    <row r="25" spans="1:15" s="359" customFormat="1" ht="23.25" customHeight="1">
      <c r="A25" s="360">
        <v>3</v>
      </c>
      <c r="B25" s="409"/>
      <c r="C25" s="410"/>
      <c r="D25" s="411" t="s">
        <v>212</v>
      </c>
      <c r="E25" s="411" t="s">
        <v>212</v>
      </c>
      <c r="F25" s="412"/>
      <c r="G25" s="413"/>
      <c r="H25" s="411" t="s">
        <v>212</v>
      </c>
      <c r="I25" s="411" t="s">
        <v>212</v>
      </c>
      <c r="J25" s="412"/>
      <c r="K25" s="413"/>
      <c r="L25" s="411" t="s">
        <v>212</v>
      </c>
      <c r="M25" s="414"/>
      <c r="N25" s="415" t="s">
        <v>212</v>
      </c>
      <c r="O25" s="416" t="s">
        <v>212</v>
      </c>
    </row>
    <row r="26" spans="1:15" s="351" customFormat="1" ht="24" customHeight="1">
      <c r="A26" s="417"/>
      <c r="B26" s="418" t="s">
        <v>71</v>
      </c>
      <c r="C26" s="419" t="s">
        <v>212</v>
      </c>
      <c r="D26" s="419" t="s">
        <v>212</v>
      </c>
      <c r="E26" s="419" t="s">
        <v>212</v>
      </c>
      <c r="F26" s="420">
        <f>SUM(F23:F25)</f>
        <v>0</v>
      </c>
      <c r="G26" s="421" t="s">
        <v>212</v>
      </c>
      <c r="H26" s="419" t="s">
        <v>212</v>
      </c>
      <c r="I26" s="419" t="s">
        <v>212</v>
      </c>
      <c r="J26" s="420">
        <f>SUM(J23:J25)</f>
        <v>0</v>
      </c>
      <c r="K26" s="421" t="s">
        <v>212</v>
      </c>
      <c r="L26" s="419" t="s">
        <v>212</v>
      </c>
      <c r="M26" s="422">
        <f>SUM(M23:M25)</f>
        <v>0</v>
      </c>
      <c r="N26" s="417" t="s">
        <v>212</v>
      </c>
      <c r="O26" s="423" t="s">
        <v>212</v>
      </c>
    </row>
    <row r="27" spans="1:15" s="351" customFormat="1" ht="27" customHeight="1" thickBot="1">
      <c r="A27" s="424"/>
      <c r="B27" s="425" t="s">
        <v>241</v>
      </c>
      <c r="C27" s="386"/>
      <c r="D27" s="386" t="s">
        <v>212</v>
      </c>
      <c r="E27" s="386" t="s">
        <v>212</v>
      </c>
      <c r="F27" s="388">
        <f>+F20-F26</f>
        <v>5110.6000000000004</v>
      </c>
      <c r="G27" s="426" t="s">
        <v>212</v>
      </c>
      <c r="H27" s="386" t="s">
        <v>212</v>
      </c>
      <c r="I27" s="386" t="s">
        <v>212</v>
      </c>
      <c r="J27" s="388">
        <f>J20-J26</f>
        <v>1919.2</v>
      </c>
      <c r="K27" s="426" t="s">
        <v>212</v>
      </c>
      <c r="L27" s="386" t="s">
        <v>212</v>
      </c>
      <c r="M27" s="390">
        <f>M20-M26</f>
        <v>69.599999999999994</v>
      </c>
      <c r="N27" s="424" t="s">
        <v>212</v>
      </c>
      <c r="O27" s="388">
        <f>+O20-M26</f>
        <v>72.3</v>
      </c>
    </row>
    <row r="28" spans="1:15" s="351" customFormat="1" ht="25.5" customHeight="1" thickBot="1">
      <c r="B28" s="427"/>
      <c r="F28" s="394"/>
      <c r="J28" s="428" t="s">
        <v>130</v>
      </c>
      <c r="K28" s="429"/>
      <c r="L28" s="429"/>
      <c r="M28" s="430">
        <f>+F26+J26+M26</f>
        <v>0</v>
      </c>
    </row>
    <row r="29" spans="1:15" s="351" customFormat="1" ht="20.25" customHeight="1">
      <c r="B29" s="427"/>
      <c r="F29" s="394"/>
      <c r="M29" s="394"/>
    </row>
    <row r="30" spans="1:15" s="392" customFormat="1" ht="25.5" customHeight="1">
      <c r="B30" s="431"/>
      <c r="C30" s="544" t="s">
        <v>2</v>
      </c>
      <c r="D30" s="544"/>
      <c r="E30" s="431"/>
      <c r="F30" s="431"/>
      <c r="G30" s="555"/>
      <c r="H30" s="555"/>
      <c r="I30" s="432"/>
      <c r="J30" s="556">
        <f>+'Ekamut-caxs'!C79</f>
        <v>0</v>
      </c>
      <c r="K30" s="556"/>
      <c r="M30" s="396"/>
    </row>
    <row r="31" spans="1:15" s="351" customFormat="1">
      <c r="C31" s="433"/>
      <c r="D31" s="433"/>
      <c r="E31" s="434"/>
      <c r="F31" s="434"/>
      <c r="G31" s="557" t="s">
        <v>95</v>
      </c>
      <c r="H31" s="557"/>
      <c r="I31" s="435"/>
      <c r="J31" s="557" t="s">
        <v>112</v>
      </c>
      <c r="K31" s="557"/>
    </row>
    <row r="32" spans="1:15" s="392" customFormat="1" ht="23.25" customHeight="1">
      <c r="B32" s="431"/>
      <c r="C32" s="436" t="s">
        <v>6</v>
      </c>
      <c r="D32" s="436"/>
      <c r="E32" s="431"/>
      <c r="F32" s="431"/>
      <c r="G32" s="556"/>
      <c r="H32" s="556"/>
      <c r="I32" s="437"/>
      <c r="J32" s="556">
        <f>+'Ekamut-caxs'!C81</f>
        <v>0</v>
      </c>
      <c r="K32" s="556"/>
    </row>
    <row r="33" spans="3:13" s="351" customFormat="1">
      <c r="C33" s="395"/>
      <c r="D33" s="395"/>
      <c r="G33" s="557" t="s">
        <v>95</v>
      </c>
      <c r="H33" s="557"/>
      <c r="I33" s="435"/>
      <c r="J33" s="557" t="s">
        <v>112</v>
      </c>
      <c r="K33" s="557"/>
    </row>
    <row r="34" spans="3:13">
      <c r="F34" s="438" t="s">
        <v>1</v>
      </c>
    </row>
    <row r="35" spans="3:13" ht="16.5" customHeight="1">
      <c r="C35" s="439" t="s">
        <v>113</v>
      </c>
      <c r="D35" s="439"/>
      <c r="E35" s="439" t="s">
        <v>114</v>
      </c>
      <c r="F35" s="439" t="s">
        <v>242</v>
      </c>
      <c r="I35" s="440" t="s">
        <v>115</v>
      </c>
      <c r="J35" s="441" t="s">
        <v>225</v>
      </c>
      <c r="K35" s="441"/>
      <c r="L35" s="441" t="s">
        <v>226</v>
      </c>
      <c r="M35" s="441" t="s">
        <v>227</v>
      </c>
    </row>
    <row r="36" spans="3:13" ht="16.5" customHeight="1">
      <c r="C36" s="439" t="s">
        <v>116</v>
      </c>
      <c r="D36" s="439"/>
      <c r="E36" s="439" t="s">
        <v>114</v>
      </c>
      <c r="F36" s="439" t="s">
        <v>243</v>
      </c>
      <c r="I36" s="553" t="s">
        <v>244</v>
      </c>
      <c r="J36" s="553"/>
      <c r="K36" s="441"/>
      <c r="L36" s="553" t="s">
        <v>245</v>
      </c>
      <c r="M36" s="553"/>
    </row>
    <row r="37" spans="3:13">
      <c r="C37" s="439"/>
      <c r="D37" s="439"/>
      <c r="E37" s="553" t="s">
        <v>246</v>
      </c>
      <c r="F37" s="553"/>
      <c r="I37" s="553"/>
      <c r="J37" s="553"/>
      <c r="K37" s="441"/>
      <c r="L37" s="553"/>
      <c r="M37" s="553"/>
    </row>
    <row r="38" spans="3:13">
      <c r="C38" s="439"/>
      <c r="D38" s="439"/>
      <c r="E38" s="553"/>
      <c r="F38" s="553"/>
    </row>
  </sheetData>
  <sheetProtection algorithmName="SHA-512" hashValue="NtJTzNAD012aecTPPzBqaFvZQ5ql6Ji5PmbNxIE1wLeOweN3oEyE1UqH26tcn6E8tS2NF4PAlx31FRe+kTP5WQ==" saltValue="7N3rHbvApl3hfTB0s8DTKg==" spinCount="100000"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topLeftCell="A4" workbookViewId="0">
      <selection activeCell="A38" sqref="A38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7" customFormat="1" ht="24" customHeight="1">
      <c r="A1" s="520" t="s">
        <v>69</v>
      </c>
      <c r="B1" s="520"/>
      <c r="C1" s="520"/>
      <c r="D1" s="520"/>
    </row>
    <row r="2" spans="1:5" ht="23.25" customHeight="1">
      <c r="A2" s="523" t="str">
        <f>+'Ekamut-caxs'!A14:D14</f>
        <v xml:space="preserve">«Երևանի Տորք Անգեղ մարզամշակութային կենտրոն» ՀՈԱԿ-ի </v>
      </c>
      <c r="B2" s="523"/>
      <c r="C2" s="523"/>
      <c r="D2" s="523"/>
    </row>
    <row r="3" spans="1:5" ht="28.5" customHeight="1">
      <c r="A3" s="523" t="s">
        <v>258</v>
      </c>
      <c r="B3" s="523"/>
      <c r="C3" s="523"/>
      <c r="D3" s="523"/>
    </row>
    <row r="5" spans="1:5">
      <c r="D5" s="183" t="s">
        <v>127</v>
      </c>
    </row>
    <row r="6" spans="1:5" ht="124.5" customHeight="1">
      <c r="A6" s="283" t="s">
        <v>3</v>
      </c>
      <c r="B6" s="283" t="s">
        <v>98</v>
      </c>
      <c r="C6" s="283" t="s">
        <v>263</v>
      </c>
      <c r="D6" s="283" t="s">
        <v>264</v>
      </c>
    </row>
    <row r="7" spans="1:5">
      <c r="A7" s="283">
        <v>1</v>
      </c>
      <c r="B7" s="283">
        <v>2</v>
      </c>
      <c r="C7" s="283">
        <v>3</v>
      </c>
      <c r="D7" s="283">
        <v>4</v>
      </c>
    </row>
    <row r="8" spans="1:5" ht="24.75" customHeight="1">
      <c r="A8" s="234">
        <v>1</v>
      </c>
      <c r="B8" s="30" t="s">
        <v>259</v>
      </c>
      <c r="C8" s="230">
        <v>87828.1</v>
      </c>
      <c r="D8" s="230"/>
    </row>
    <row r="9" spans="1:5" s="289" customFormat="1" ht="25.5" customHeight="1">
      <c r="A9" s="286">
        <v>2</v>
      </c>
      <c r="B9" s="287" t="s">
        <v>192</v>
      </c>
      <c r="C9" s="465">
        <v>8033</v>
      </c>
      <c r="D9" s="465"/>
      <c r="E9" s="288"/>
    </row>
    <row r="10" spans="1:5" s="289" customFormat="1" ht="25.5" customHeight="1">
      <c r="A10" s="286">
        <v>3</v>
      </c>
      <c r="B10" s="287" t="s">
        <v>188</v>
      </c>
      <c r="C10" s="465">
        <f>9203-644.8-185.2</f>
        <v>8373</v>
      </c>
      <c r="D10" s="465"/>
      <c r="E10" s="288"/>
    </row>
    <row r="11" spans="1:5" s="167" customFormat="1" ht="31.5" customHeight="1">
      <c r="A11" s="212"/>
      <c r="B11" s="284" t="s">
        <v>189</v>
      </c>
      <c r="C11" s="285">
        <f>ROUND(SUM(C8:C10),1)</f>
        <v>104234.1</v>
      </c>
      <c r="D11" s="285">
        <f>ROUND(SUM(D8:D10),1)</f>
        <v>0</v>
      </c>
    </row>
    <row r="13" spans="1:5" ht="19.5" customHeight="1"/>
    <row r="14" spans="1:5" ht="21.75" customHeight="1">
      <c r="B14" s="558"/>
      <c r="C14" s="558"/>
      <c r="D14" s="558"/>
    </row>
    <row r="17" spans="2:4" ht="25.5" customHeight="1">
      <c r="B17" s="290" t="s">
        <v>190</v>
      </c>
      <c r="D17" s="291">
        <f>+'Ekamut-caxs'!C79</f>
        <v>0</v>
      </c>
    </row>
    <row r="18" spans="2:4" ht="18.75" customHeight="1">
      <c r="B18" s="139" t="s">
        <v>4</v>
      </c>
      <c r="D18" s="336" t="str">
        <f>+'Ekamut-caxs'!C80</f>
        <v>/անուն, ազգանուն/</v>
      </c>
    </row>
    <row r="19" spans="2:4" ht="23.25" customHeight="1">
      <c r="B19" s="167" t="s">
        <v>6</v>
      </c>
      <c r="D19" s="291">
        <f>+'Ekamut-caxs'!C81</f>
        <v>0</v>
      </c>
    </row>
    <row r="20" spans="2:4" ht="14.25">
      <c r="C20" s="167" t="s">
        <v>1</v>
      </c>
      <c r="D20" s="336" t="str">
        <f>+'Ekamut-caxs'!C82</f>
        <v>/անուն, ազգանուն/</v>
      </c>
    </row>
    <row r="21" spans="2:4">
      <c r="B21" s="138"/>
    </row>
  </sheetData>
  <sheetProtection algorithmName="SHA-512" hashValue="37VrWglUK6AqIK5hquw8J4Vtwjz3knUDShweyERIw7QiUPWBsTQqDDFOGSPUtGg/5Oakmc37MJ0CWXPcR4D/Dw==" saltValue="9vcZsqFelbxd5NN5u/MAaQ==" spinCount="100000"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5"/>
  <sheetViews>
    <sheetView view="pageBreakPreview" topLeftCell="A10" workbookViewId="0">
      <selection activeCell="A38" sqref="A38"/>
    </sheetView>
  </sheetViews>
  <sheetFormatPr defaultColWidth="9.140625" defaultRowHeight="15"/>
  <cols>
    <col min="1" max="1" width="4.42578125" style="297" customWidth="1"/>
    <col min="2" max="2" width="43.7109375" style="296" customWidth="1"/>
    <col min="3" max="3" width="17" style="296" customWidth="1"/>
    <col min="4" max="4" width="16.7109375" style="296" customWidth="1"/>
    <col min="5" max="5" width="13.85546875" style="296" customWidth="1"/>
    <col min="6" max="6" width="14.140625" style="296" customWidth="1"/>
    <col min="7" max="16384" width="9.140625" style="296"/>
  </cols>
  <sheetData>
    <row r="1" spans="1:7" s="295" customFormat="1" ht="24" customHeight="1">
      <c r="A1" s="561" t="s">
        <v>69</v>
      </c>
      <c r="B1" s="561"/>
      <c r="C1" s="561"/>
      <c r="D1" s="561"/>
      <c r="E1" s="561"/>
      <c r="F1" s="561"/>
    </row>
    <row r="2" spans="1:7" ht="29.25" customHeight="1">
      <c r="A2" s="562" t="str">
        <f>+'[7]Ekamut-caxs'!A7:D7</f>
        <v xml:space="preserve">«Երևանի Տորք Անգեղ մարզամշակութային կենտրոն» ՀՈԱԿ-ի </v>
      </c>
      <c r="B2" s="562"/>
      <c r="C2" s="562"/>
      <c r="D2" s="562"/>
      <c r="E2" s="562"/>
      <c r="F2" s="562"/>
    </row>
    <row r="3" spans="1:7" ht="24.75" customHeight="1">
      <c r="A3" s="562" t="s">
        <v>278</v>
      </c>
      <c r="B3" s="562"/>
      <c r="C3" s="562"/>
      <c r="D3" s="562"/>
      <c r="E3" s="562"/>
      <c r="F3" s="562"/>
    </row>
    <row r="4" spans="1:7" ht="16.5">
      <c r="G4" s="466" t="s">
        <v>279</v>
      </c>
    </row>
    <row r="5" spans="1:7" ht="15.75" thickBot="1"/>
    <row r="6" spans="1:7" ht="68.25" customHeight="1">
      <c r="A6" s="467" t="s">
        <v>3</v>
      </c>
      <c r="B6" s="468" t="s">
        <v>194</v>
      </c>
      <c r="C6" s="469" t="s">
        <v>195</v>
      </c>
      <c r="D6" s="467" t="s">
        <v>280</v>
      </c>
      <c r="E6" s="468" t="s">
        <v>196</v>
      </c>
      <c r="F6" s="469" t="s">
        <v>197</v>
      </c>
    </row>
    <row r="7" spans="1:7" s="298" customFormat="1" ht="39.75" customHeight="1">
      <c r="A7" s="470">
        <v>1</v>
      </c>
      <c r="B7" s="471" t="s">
        <v>268</v>
      </c>
      <c r="C7" s="470">
        <v>6</v>
      </c>
      <c r="D7" s="470">
        <v>43</v>
      </c>
      <c r="E7" s="470"/>
      <c r="F7" s="470">
        <v>3</v>
      </c>
    </row>
    <row r="8" spans="1:7" ht="25.5" customHeight="1">
      <c r="A8" s="470">
        <v>2</v>
      </c>
      <c r="B8" s="471" t="s">
        <v>269</v>
      </c>
      <c r="C8" s="470">
        <v>14</v>
      </c>
      <c r="D8" s="470">
        <v>172</v>
      </c>
      <c r="E8" s="470"/>
      <c r="F8" s="470">
        <v>7</v>
      </c>
    </row>
    <row r="9" spans="1:7" ht="25.5" customHeight="1">
      <c r="A9" s="470">
        <v>3</v>
      </c>
      <c r="B9" s="471" t="s">
        <v>270</v>
      </c>
      <c r="C9" s="470">
        <v>8</v>
      </c>
      <c r="D9" s="470">
        <v>83</v>
      </c>
      <c r="E9" s="470"/>
      <c r="F9" s="470">
        <v>4</v>
      </c>
    </row>
    <row r="10" spans="1:7" ht="25.5" customHeight="1">
      <c r="A10" s="470">
        <v>4</v>
      </c>
      <c r="B10" s="471" t="s">
        <v>271</v>
      </c>
      <c r="C10" s="470">
        <v>6</v>
      </c>
      <c r="D10" s="470">
        <v>88</v>
      </c>
      <c r="E10" s="470"/>
      <c r="F10" s="470">
        <v>3</v>
      </c>
    </row>
    <row r="11" spans="1:7" s="298" customFormat="1" ht="42" customHeight="1">
      <c r="A11" s="470">
        <v>5</v>
      </c>
      <c r="B11" s="471" t="s">
        <v>272</v>
      </c>
      <c r="C11" s="470">
        <v>3</v>
      </c>
      <c r="D11" s="470">
        <v>47</v>
      </c>
      <c r="E11" s="470"/>
      <c r="F11" s="470">
        <v>2</v>
      </c>
    </row>
    <row r="12" spans="1:7" ht="21.75" customHeight="1">
      <c r="A12" s="470">
        <v>6</v>
      </c>
      <c r="B12" s="471" t="s">
        <v>273</v>
      </c>
      <c r="C12" s="470">
        <v>3</v>
      </c>
      <c r="D12" s="470">
        <v>40</v>
      </c>
      <c r="E12" s="470"/>
      <c r="F12" s="470">
        <v>1</v>
      </c>
    </row>
    <row r="13" spans="1:7" ht="21.75" customHeight="1">
      <c r="A13" s="470">
        <v>7</v>
      </c>
      <c r="B13" s="471" t="s">
        <v>274</v>
      </c>
      <c r="C13" s="470">
        <v>10</v>
      </c>
      <c r="D13" s="470">
        <v>110</v>
      </c>
      <c r="E13" s="470"/>
      <c r="F13" s="470">
        <v>7</v>
      </c>
    </row>
    <row r="14" spans="1:7" ht="21.75" customHeight="1">
      <c r="A14" s="470">
        <v>8</v>
      </c>
      <c r="B14" s="472" t="s">
        <v>275</v>
      </c>
      <c r="C14" s="470">
        <v>6</v>
      </c>
      <c r="D14" s="470">
        <v>73</v>
      </c>
      <c r="E14" s="470"/>
      <c r="F14" s="470">
        <v>3</v>
      </c>
    </row>
    <row r="15" spans="1:7" ht="21.75" customHeight="1">
      <c r="A15" s="470">
        <v>9</v>
      </c>
      <c r="B15" s="472" t="s">
        <v>276</v>
      </c>
      <c r="C15" s="470">
        <v>2</v>
      </c>
      <c r="D15" s="470">
        <v>21</v>
      </c>
      <c r="E15" s="470"/>
      <c r="F15" s="470">
        <v>1</v>
      </c>
    </row>
    <row r="16" spans="1:7" s="298" customFormat="1" ht="37.5" customHeight="1">
      <c r="A16" s="470">
        <v>10</v>
      </c>
      <c r="B16" s="472" t="s">
        <v>277</v>
      </c>
      <c r="C16" s="470">
        <v>5</v>
      </c>
      <c r="D16" s="470">
        <v>60</v>
      </c>
      <c r="E16" s="470"/>
      <c r="F16" s="470">
        <v>3</v>
      </c>
    </row>
    <row r="17" spans="1:6" ht="23.25" customHeight="1" thickBot="1">
      <c r="A17" s="473"/>
      <c r="B17" s="474" t="s">
        <v>71</v>
      </c>
      <c r="C17" s="475">
        <f>SUM(C7:C16)</f>
        <v>63</v>
      </c>
      <c r="D17" s="475">
        <f t="shared" ref="D17:F17" si="0">SUM(D7:D16)</f>
        <v>737</v>
      </c>
      <c r="E17" s="475">
        <f t="shared" si="0"/>
        <v>0</v>
      </c>
      <c r="F17" s="475">
        <f t="shared" si="0"/>
        <v>34</v>
      </c>
    </row>
    <row r="18" spans="1:6" ht="23.25" customHeight="1"/>
    <row r="19" spans="1:6" ht="37.5" customHeight="1">
      <c r="B19" s="476" t="s">
        <v>281</v>
      </c>
      <c r="D19" s="477"/>
    </row>
    <row r="20" spans="1:6" ht="23.25" customHeight="1">
      <c r="B20" s="295"/>
    </row>
    <row r="21" spans="1:6" ht="23.25" customHeight="1">
      <c r="B21" s="295"/>
    </row>
    <row r="22" spans="1:6" ht="23.25" customHeight="1">
      <c r="B22" s="478" t="s">
        <v>2</v>
      </c>
      <c r="D22" s="559" t="str">
        <f>+'[7]Ekamut-caxs'!D68</f>
        <v>Մ․Մակարյան</v>
      </c>
      <c r="E22" s="559"/>
    </row>
    <row r="23" spans="1:6" ht="44.25" customHeight="1">
      <c r="B23" s="299" t="s">
        <v>4</v>
      </c>
      <c r="D23" s="560" t="s">
        <v>5</v>
      </c>
      <c r="E23" s="560"/>
    </row>
    <row r="24" spans="1:6" ht="20.25" customHeight="1">
      <c r="B24" s="298" t="s">
        <v>6</v>
      </c>
      <c r="D24" s="559" t="str">
        <f>+'[7]Ekamut-caxs'!D70</f>
        <v>Ա․Սուջոյան</v>
      </c>
      <c r="E24" s="559"/>
    </row>
    <row r="25" spans="1:6" ht="20.25" customHeight="1">
      <c r="B25" s="297" t="s">
        <v>198</v>
      </c>
      <c r="D25" s="560" t="s">
        <v>5</v>
      </c>
      <c r="E25" s="560"/>
    </row>
    <row r="26" spans="1:6" ht="20.25" customHeight="1">
      <c r="E26" s="479"/>
    </row>
    <row r="27" spans="1:6" ht="20.25" customHeight="1">
      <c r="E27" s="480"/>
    </row>
    <row r="28" spans="1:6" ht="23.25" customHeight="1">
      <c r="E28" s="479"/>
    </row>
    <row r="29" spans="1:6" ht="11.25" customHeight="1">
      <c r="E29" s="480"/>
    </row>
    <row r="30" spans="1:6" ht="24" customHeight="1"/>
    <row r="31" spans="1:6" ht="16.5" customHeight="1"/>
    <row r="33" spans="1:1" ht="15.75" customHeight="1">
      <c r="A33" s="296"/>
    </row>
    <row r="34" spans="1:1" ht="21" customHeight="1">
      <c r="A34" s="296"/>
    </row>
    <row r="35" spans="1:1">
      <c r="A35" s="296"/>
    </row>
  </sheetData>
  <mergeCells count="7">
    <mergeCell ref="D24:E24"/>
    <mergeCell ref="D25:E25"/>
    <mergeCell ref="A1:F1"/>
    <mergeCell ref="A2:F2"/>
    <mergeCell ref="A3:F3"/>
    <mergeCell ref="D22:E22"/>
    <mergeCell ref="D23:E23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https://mul2.yerevan.am/tasks/1206015/oneclick/Torq Angex.xlsx?token=bf12fcec551629828e7338abfb8c31f6</cp:keywords>
  <cp:lastModifiedBy>Lusine Petrosyan</cp:lastModifiedBy>
  <cp:lastPrinted>2023-12-12T08:03:05Z</cp:lastPrinted>
  <dcterms:created xsi:type="dcterms:W3CDTF">1996-10-14T23:33:28Z</dcterms:created>
  <dcterms:modified xsi:type="dcterms:W3CDTF">2023-12-28T08:19:47Z</dcterms:modified>
</cp:coreProperties>
</file>